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omas\Escritorio\"/>
    </mc:Choice>
  </mc:AlternateContent>
  <bookViews>
    <workbookView xWindow="0" yWindow="0" windowWidth="28800" windowHeight="11700"/>
  </bookViews>
  <sheets>
    <sheet name="Oferta económica" sheetId="5" r:id="rId1"/>
    <sheet name="BAJA TENSIÓN" sheetId="6" r:id="rId2"/>
    <sheet name="QUIRÓFANOS" sheetId="7" r:id="rId3"/>
    <sheet name="ALTA TENSIÓN" sheetId="8" r:id="rId4"/>
    <sheet name="ASCENSORES" sheetId="9" r:id="rId5"/>
    <sheet name="PCI" sheetId="10" r:id="rId6"/>
    <sheet name="RITE" sheetId="11" r:id="rId7"/>
  </sheets>
  <definedNames>
    <definedName name="_xlnm._FilterDatabase" localSheetId="1" hidden="1">'BAJA TENSIÓN'!$B$4:$H$115</definedName>
    <definedName name="_GoBack" localSheetId="0">'Oferta económica'!#REF!</definedName>
    <definedName name="_xlnm.Print_Area" localSheetId="0">'Oferta económica'!$B$3:$F$18</definedName>
    <definedName name="_xlnm.Print_Titles" localSheetId="0">'Oferta económica'!#REF!</definedName>
  </definedNames>
  <calcPr calcId="162913"/>
</workbook>
</file>

<file path=xl/calcChain.xml><?xml version="1.0" encoding="utf-8"?>
<calcChain xmlns="http://schemas.openxmlformats.org/spreadsheetml/2006/main">
  <c r="E15" i="8" l="1"/>
  <c r="D10" i="5" s="1"/>
  <c r="E16" i="5"/>
  <c r="D114" i="6"/>
  <c r="E32" i="9"/>
  <c r="M15" i="8"/>
  <c r="I15" i="8"/>
  <c r="E7" i="7"/>
  <c r="K32" i="9"/>
  <c r="M32" i="9"/>
  <c r="G32" i="9"/>
  <c r="I32" i="9"/>
  <c r="G33" i="9" l="1"/>
  <c r="K15" i="8"/>
  <c r="G15" i="8"/>
  <c r="G16" i="8" l="1"/>
  <c r="G29" i="6"/>
  <c r="D78" i="11"/>
  <c r="F78" i="11"/>
  <c r="F79" i="11" s="1"/>
  <c r="D104" i="10"/>
  <c r="F104" i="10"/>
  <c r="F105" i="10" s="1"/>
  <c r="E31" i="9"/>
  <c r="E30" i="9"/>
  <c r="E23" i="9"/>
  <c r="E22" i="9"/>
  <c r="E21" i="9"/>
  <c r="E18" i="9"/>
  <c r="E17" i="9"/>
  <c r="E16" i="9"/>
  <c r="E15" i="9"/>
  <c r="E14" i="9"/>
  <c r="E13" i="9"/>
  <c r="E12" i="9"/>
  <c r="E11" i="9"/>
  <c r="E5" i="9"/>
  <c r="E14" i="8"/>
  <c r="E13" i="8"/>
  <c r="E10" i="8"/>
  <c r="E9" i="8"/>
  <c r="E7" i="8"/>
  <c r="E6" i="8"/>
  <c r="E5" i="8"/>
  <c r="J5" i="9"/>
  <c r="J6" i="9"/>
  <c r="J7" i="9"/>
  <c r="J8" i="9"/>
  <c r="J9" i="9"/>
  <c r="J10" i="9"/>
  <c r="J11" i="9"/>
  <c r="J12" i="9"/>
  <c r="J13" i="9"/>
  <c r="J14" i="9"/>
  <c r="J15" i="9"/>
  <c r="J16" i="9"/>
  <c r="J17" i="9"/>
  <c r="J18" i="9"/>
  <c r="J19" i="9"/>
  <c r="J20" i="9"/>
  <c r="J21" i="9"/>
  <c r="J22" i="9"/>
  <c r="J23" i="9"/>
  <c r="J24" i="9"/>
  <c r="J25" i="9"/>
  <c r="J26" i="9"/>
  <c r="J27" i="9"/>
  <c r="J28" i="9"/>
  <c r="J29" i="9"/>
  <c r="J30" i="9"/>
  <c r="J31" i="9"/>
  <c r="J4" i="9"/>
  <c r="J14" i="8"/>
  <c r="J13" i="8"/>
  <c r="J12" i="8"/>
  <c r="J11" i="8"/>
  <c r="J10" i="8"/>
  <c r="J9" i="8"/>
  <c r="J8" i="8"/>
  <c r="J7" i="8"/>
  <c r="J6" i="8"/>
  <c r="J5" i="8"/>
  <c r="J4" i="8"/>
  <c r="I7" i="7"/>
  <c r="G7" i="7"/>
  <c r="G8" i="7" s="1"/>
  <c r="H6" i="7"/>
  <c r="H5" i="7"/>
  <c r="H4" i="7"/>
  <c r="H114" i="6"/>
  <c r="F114" i="6"/>
  <c r="G113" i="6"/>
  <c r="G112" i="6"/>
  <c r="G111" i="6"/>
  <c r="G110" i="6"/>
  <c r="G109" i="6"/>
  <c r="G108" i="6"/>
  <c r="G107" i="6"/>
  <c r="G106" i="6"/>
  <c r="G105" i="6"/>
  <c r="G104" i="6"/>
  <c r="G103" i="6"/>
  <c r="G102" i="6"/>
  <c r="G101" i="6"/>
  <c r="G100" i="6"/>
  <c r="G99" i="6"/>
  <c r="G98" i="6"/>
  <c r="G97" i="6"/>
  <c r="G96" i="6"/>
  <c r="G95" i="6"/>
  <c r="G94" i="6"/>
  <c r="G93" i="6"/>
  <c r="G92" i="6"/>
  <c r="G91" i="6"/>
  <c r="G90" i="6"/>
  <c r="G89" i="6"/>
  <c r="G88" i="6"/>
  <c r="G87" i="6"/>
  <c r="G86" i="6"/>
  <c r="G85" i="6"/>
  <c r="G84" i="6"/>
  <c r="G83" i="6"/>
  <c r="G82" i="6"/>
  <c r="G81" i="6"/>
  <c r="G80" i="6"/>
  <c r="G79" i="6"/>
  <c r="G78" i="6"/>
  <c r="G77" i="6"/>
  <c r="G76" i="6"/>
  <c r="G75" i="6"/>
  <c r="D75" i="6"/>
  <c r="G74" i="6"/>
  <c r="G73" i="6"/>
  <c r="G72" i="6"/>
  <c r="G71" i="6"/>
  <c r="G70" i="6"/>
  <c r="G69" i="6"/>
  <c r="G68" i="6"/>
  <c r="G67" i="6"/>
  <c r="G66" i="6"/>
  <c r="G65" i="6"/>
  <c r="G64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43" i="6"/>
  <c r="G42" i="6"/>
  <c r="G41" i="6"/>
  <c r="G40" i="6"/>
  <c r="G39" i="6"/>
  <c r="G38" i="6"/>
  <c r="G37" i="6"/>
  <c r="G36" i="6"/>
  <c r="G35" i="6"/>
  <c r="G34" i="6"/>
  <c r="G33" i="6"/>
  <c r="G32" i="6"/>
  <c r="G31" i="6"/>
  <c r="G30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5" i="6"/>
  <c r="F115" i="6" l="1"/>
  <c r="D12" i="5" s="1"/>
  <c r="D14" i="5" s="1"/>
</calcChain>
</file>

<file path=xl/sharedStrings.xml><?xml version="1.0" encoding="utf-8"?>
<sst xmlns="http://schemas.openxmlformats.org/spreadsheetml/2006/main" count="666" uniqueCount="185">
  <si>
    <t>Concepto</t>
  </si>
  <si>
    <t>Precio unitario máximo</t>
  </si>
  <si>
    <t>Precio unitario ofertado</t>
  </si>
  <si>
    <t xml:space="preserve">Lugar:   </t>
  </si>
  <si>
    <t xml:space="preserve">Fecha:   </t>
  </si>
  <si>
    <t xml:space="preserve">Firma y sello del licitador:   </t>
  </si>
  <si>
    <t>Oferta económica para toda la duración inicial del contrato (impuestos indirectos no incluidos):</t>
  </si>
  <si>
    <t>Consumo estimado</t>
  </si>
  <si>
    <r>
      <rPr>
        <b/>
        <u/>
        <sz val="10"/>
        <color theme="1"/>
        <rFont val="Calibri"/>
        <family val="2"/>
        <scheme val="minor"/>
      </rPr>
      <t>NOTA IMPORTANTE:</t>
    </r>
    <r>
      <rPr>
        <b/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los precios máximos indicados y los ofertados son sin impuestos indirectos.</t>
    </r>
  </si>
  <si>
    <t>ALAVA</t>
  </si>
  <si>
    <t>ALAVA 2</t>
  </si>
  <si>
    <t>ALICANTE</t>
  </si>
  <si>
    <t>ELDA</t>
  </si>
  <si>
    <t>ELCHE</t>
  </si>
  <si>
    <t>ALMERIA</t>
  </si>
  <si>
    <t>EL EJIDO</t>
  </si>
  <si>
    <t>BADAJOZ</t>
  </si>
  <si>
    <t>DON BENITO</t>
  </si>
  <si>
    <t xml:space="preserve">MERIDA </t>
  </si>
  <si>
    <t>ZAFRA</t>
  </si>
  <si>
    <t>BALEARES</t>
  </si>
  <si>
    <t>BALEARES 2</t>
  </si>
  <si>
    <t>BADALONA</t>
  </si>
  <si>
    <t>ROCAFORT</t>
  </si>
  <si>
    <t>MARTORELL</t>
  </si>
  <si>
    <t>BARCELONA PUERTO</t>
  </si>
  <si>
    <t>MATARO</t>
  </si>
  <si>
    <t>SANT ADRIA DEL BESOS</t>
  </si>
  <si>
    <t>DIAGONAL MAR</t>
  </si>
  <si>
    <t>RUBI</t>
  </si>
  <si>
    <t>BURGOS</t>
  </si>
  <si>
    <t>JEREZ</t>
  </si>
  <si>
    <t>ALGECIRAS</t>
  </si>
  <si>
    <t>CADIZ</t>
  </si>
  <si>
    <t>CASTELLON</t>
  </si>
  <si>
    <t>BURRIANA</t>
  </si>
  <si>
    <t>VINAROZ</t>
  </si>
  <si>
    <t>CIUDAD REAL</t>
  </si>
  <si>
    <t>LUCENA</t>
  </si>
  <si>
    <t>SANTIAGO DE COMPOSTELA</t>
  </si>
  <si>
    <t>FERROL</t>
  </si>
  <si>
    <t>CUENCA</t>
  </si>
  <si>
    <t>GUADALAJARA</t>
  </si>
  <si>
    <t>AZUQUECA DE HENARES</t>
  </si>
  <si>
    <t>MONDRAGON</t>
  </si>
  <si>
    <t>LEPE</t>
  </si>
  <si>
    <t>HUESCA</t>
  </si>
  <si>
    <t>MONZON</t>
  </si>
  <si>
    <t>JAEN</t>
  </si>
  <si>
    <t>JAEN 2</t>
  </si>
  <si>
    <t>UBEDA</t>
  </si>
  <si>
    <t>LOGROÑO</t>
  </si>
  <si>
    <t>ARNEDO</t>
  </si>
  <si>
    <t>BURELA</t>
  </si>
  <si>
    <t>MADRID</t>
  </si>
  <si>
    <t>ALCALA DE HENARES</t>
  </si>
  <si>
    <t>ALCOBENDAS</t>
  </si>
  <si>
    <t>FUENLABRADA</t>
  </si>
  <si>
    <t>MOSTOLES</t>
  </si>
  <si>
    <t>GETAFE</t>
  </si>
  <si>
    <t>TORREJON</t>
  </si>
  <si>
    <t>ARGANDA</t>
  </si>
  <si>
    <t>VILLALBA</t>
  </si>
  <si>
    <t>SAN SEBASTIAN DE LOS REYES</t>
  </si>
  <si>
    <t>MADRID ARTURO SORIA</t>
  </si>
  <si>
    <t>HUMANES</t>
  </si>
  <si>
    <t>MADRID CUATRO CAMINOS</t>
  </si>
  <si>
    <t>MADRID GENERAL RICARDOS</t>
  </si>
  <si>
    <t>PINTO</t>
  </si>
  <si>
    <t>MARBELLA</t>
  </si>
  <si>
    <t>ANTEQUERA</t>
  </si>
  <si>
    <t>MALAGA 2 HOSPITAL DE DIA</t>
  </si>
  <si>
    <t>RONDA</t>
  </si>
  <si>
    <t>MURCIA</t>
  </si>
  <si>
    <t>MURCIA RHB</t>
  </si>
  <si>
    <t>PAMPLONA</t>
  </si>
  <si>
    <t>TUDELA</t>
  </si>
  <si>
    <t>OURENSE</t>
  </si>
  <si>
    <t>GIJON</t>
  </si>
  <si>
    <t>AVILES</t>
  </si>
  <si>
    <t>PALENCIA</t>
  </si>
  <si>
    <t>LAS PALMAS</t>
  </si>
  <si>
    <t>FUERTEVENTURA</t>
  </si>
  <si>
    <t>VECINDARIO</t>
  </si>
  <si>
    <t>VIGO (CALLE PIZARRO)</t>
  </si>
  <si>
    <t>PONTEVEDRA</t>
  </si>
  <si>
    <t xml:space="preserve">VILLAGARCIA DE AROSA </t>
  </si>
  <si>
    <t>TENERIFE</t>
  </si>
  <si>
    <t>TENERIFE SUR</t>
  </si>
  <si>
    <t>TENERIFE NORTE</t>
  </si>
  <si>
    <t>SANTANDER</t>
  </si>
  <si>
    <t>TORRELAVEGA</t>
  </si>
  <si>
    <t>SEGOVIA</t>
  </si>
  <si>
    <t>CIUDAD JARDIN</t>
  </si>
  <si>
    <t>ALCALA DE GUADAIRA</t>
  </si>
  <si>
    <t>DOS HERMANAS</t>
  </si>
  <si>
    <t>SAN JOSE DE LA RINCONADA</t>
  </si>
  <si>
    <t>SORIA</t>
  </si>
  <si>
    <t>TARRAGONA</t>
  </si>
  <si>
    <t>TARRAGONA 2</t>
  </si>
  <si>
    <t>TERUEL</t>
  </si>
  <si>
    <t>TOLEDO</t>
  </si>
  <si>
    <t>TALAVERA DE LA REINA</t>
  </si>
  <si>
    <t>VALENCIA</t>
  </si>
  <si>
    <t>ALZIRA</t>
  </si>
  <si>
    <t>SILLA</t>
  </si>
  <si>
    <t>VALENCIA 2</t>
  </si>
  <si>
    <t>TAVERNES</t>
  </si>
  <si>
    <t>ONTINYENT</t>
  </si>
  <si>
    <t>BILBAO</t>
  </si>
  <si>
    <t>ABADIANO</t>
  </si>
  <si>
    <t>BARAKALDO</t>
  </si>
  <si>
    <t>ZAMORA</t>
  </si>
  <si>
    <t>ZARAGOZA</t>
  </si>
  <si>
    <t>ZARAGOZA 2</t>
  </si>
  <si>
    <t>MELILLA</t>
  </si>
  <si>
    <t>Oferta económica para la contratación del servicio de Inspecciones Reglamentarias de instalciones para FREMAP, Mutua Colaboradora con la Seguridad Social nº 61</t>
  </si>
  <si>
    <t>D./Dña. _______________ con DNI nº _______________, en nombre (propio o de la empresa que representa) _______________, con Código o Número de Identificación (CIF,  NIF, ...) _______________ y domicilio fiscal en_______________, calle/plaza_______________ Nº ____, enterado del anuncio publicado en el (BOE, DOUE o PLACSP) de fecha _______________ y de las condiciones, requisitos y obligaciones sobre protección y condiciones de trabajo que se exigen para la ejecución del contrato del servicio de Inspecciones Reglamentarias de instalaciones para FREMAP, Mutua Colaboradora con la Seguridad Social nº 61, se compromete a su ejecución con estricta sujeción a los Pliego de Cláusulas Administrativas y de Prescripciones Técnicas que han de regir la adjudicación y ejecución del mismo, con los siguientes precios:</t>
  </si>
  <si>
    <t>BAJA TENSION</t>
  </si>
  <si>
    <t>QUIRÓFANOS</t>
  </si>
  <si>
    <t>ALTA TENSION</t>
  </si>
  <si>
    <t>ASCENSORES</t>
  </si>
  <si>
    <t>PROTECCION CONTRA INCENDIOS</t>
  </si>
  <si>
    <t>INSTALACIONES TÉRMICAS</t>
  </si>
  <si>
    <t>ALBACETE</t>
  </si>
  <si>
    <t>AVILA</t>
  </si>
  <si>
    <t>BARCELONA</t>
  </si>
  <si>
    <t>HOSPITALET</t>
  </si>
  <si>
    <t>SABADELL</t>
  </si>
  <si>
    <t>GRANOLLERS</t>
  </si>
  <si>
    <t>SANT MARTI</t>
  </si>
  <si>
    <t>SANT BOI</t>
  </si>
  <si>
    <t xml:space="preserve">PLASENCIA </t>
  </si>
  <si>
    <t>PUERTO REAL</t>
  </si>
  <si>
    <t>VALDEPEÑAS</t>
  </si>
  <si>
    <t>CORUÑA</t>
  </si>
  <si>
    <t>GIRONA</t>
  </si>
  <si>
    <t>GRANADA</t>
  </si>
  <si>
    <t>SAN SEBASTIAN (ERROTABURU)</t>
  </si>
  <si>
    <t>EIBAR</t>
  </si>
  <si>
    <t>BEASAIN</t>
  </si>
  <si>
    <t>HUELVA</t>
  </si>
  <si>
    <t>LEON</t>
  </si>
  <si>
    <t>PONFERRADA</t>
  </si>
  <si>
    <t>LLEIDA</t>
  </si>
  <si>
    <t>LUGO</t>
  </si>
  <si>
    <t>MADRID 2</t>
  </si>
  <si>
    <t>ALCORCON</t>
  </si>
  <si>
    <t>TRES CANTOS</t>
  </si>
  <si>
    <t>LEGANES</t>
  </si>
  <si>
    <t>CENTRAL</t>
  </si>
  <si>
    <t>MALAGA</t>
  </si>
  <si>
    <t>OVIEDO</t>
  </si>
  <si>
    <t>OVIEDO 2</t>
  </si>
  <si>
    <t>TELDE</t>
  </si>
  <si>
    <t>PORRIÑO</t>
  </si>
  <si>
    <t>H. VIGO</t>
  </si>
  <si>
    <t>SALAMANCA</t>
  </si>
  <si>
    <t>LA LAGUNA</t>
  </si>
  <si>
    <t>MORON DE LA FRONTERA</t>
  </si>
  <si>
    <t>ILLESCAS</t>
  </si>
  <si>
    <t>SAGUNTO</t>
  </si>
  <si>
    <t>VALLADOLID</t>
  </si>
  <si>
    <t>-</t>
  </si>
  <si>
    <t>Nº de quirófano</t>
  </si>
  <si>
    <t>Nº de transformadores</t>
  </si>
  <si>
    <t>Nº de ascensores</t>
  </si>
  <si>
    <t>H.BARCELONA</t>
  </si>
  <si>
    <t>Precio unitario máximo 1ª visita</t>
  </si>
  <si>
    <t>Tasas industriales</t>
  </si>
  <si>
    <t>Precio unitario máximo 2ª visita</t>
  </si>
  <si>
    <t>Precio unitario ofertado 1ª visita</t>
  </si>
  <si>
    <t>Precio unitario ofertado 2ª visita</t>
  </si>
  <si>
    <t>Precio unitario por transformador adicional 1ª visita</t>
  </si>
  <si>
    <t>Precio unitario ofertado por transformador adicional 1ª visita</t>
  </si>
  <si>
    <t>Precio unitario por transformador adicional 2ª visita</t>
  </si>
  <si>
    <t>Precio unitario ofertado por transformador adicional 2ª visita</t>
  </si>
  <si>
    <t>Precio unitario por ascensores adicional 2ª visita</t>
  </si>
  <si>
    <t>Precio unitario ofertado por ascensor adicional 2ª visita</t>
  </si>
  <si>
    <t>Precio unitario por ascensores adicional 1ª visita</t>
  </si>
  <si>
    <t>Precio unitario ofertado por ascensor adicional 1ª visita</t>
  </si>
  <si>
    <t>*Tasas industriales</t>
  </si>
  <si>
    <t>*Tasas industriales incluidas para 1ª y 2ª visita</t>
  </si>
  <si>
    <t>Tasas industriales incluidas:</t>
  </si>
  <si>
    <t>OFERTA TOTAL = Oferta económica para toda la duración inicial del contrato (impuestos indirectos no incluidos) + Tasas industriales incluidas: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</si>
</sst>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  <numFmt numFmtId="165" formatCode="#,##0_ ;\-#,##0\ "/>
  </numFmts>
  <fonts count="20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A4022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u/>
      <sz val="11"/>
      <color rgb="FF0000FF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A40222"/>
        <bgColor indexed="64"/>
      </patternFill>
    </fill>
    <fill>
      <patternFill patternType="solid">
        <fgColor theme="4" tint="0.59999389629810485"/>
        <bgColor indexed="64"/>
      </patternFill>
    </fill>
  </fills>
  <borders count="39">
    <border>
      <left/>
      <right/>
      <top/>
      <bottom/>
      <diagonal/>
    </border>
    <border>
      <left style="medium">
        <color rgb="FFA40222"/>
      </left>
      <right/>
      <top style="medium">
        <color rgb="FFA40222"/>
      </top>
      <bottom style="medium">
        <color rgb="FFA40222"/>
      </bottom>
      <diagonal/>
    </border>
    <border>
      <left/>
      <right style="medium">
        <color rgb="FFA40222"/>
      </right>
      <top style="medium">
        <color rgb="FFA40222"/>
      </top>
      <bottom style="medium">
        <color rgb="FFA40222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auto="1"/>
      </top>
      <bottom style="medium">
        <color auto="1"/>
      </bottom>
      <diagonal/>
    </border>
    <border>
      <left style="thin">
        <color theme="0" tint="-0.2499465926084170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theme="0" tint="-0.2499465926084170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medium">
        <color auto="1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0" tint="-0.2499465926084170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A40222"/>
      </top>
      <bottom style="medium">
        <color rgb="FFA40222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theme="0" tint="-0.24994659260841701"/>
      </right>
      <top style="medium">
        <color indexed="64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/>
      <right style="thin">
        <color theme="0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/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/>
      <diagonal/>
    </border>
    <border>
      <left style="thin">
        <color theme="0"/>
      </left>
      <right style="thin">
        <color theme="0"/>
      </right>
      <top style="medium">
        <color indexed="64"/>
      </top>
      <bottom/>
      <diagonal/>
    </border>
    <border>
      <left style="thin">
        <color theme="0"/>
      </left>
      <right/>
      <top style="medium">
        <color indexed="64"/>
      </top>
      <bottom/>
      <diagonal/>
    </border>
    <border>
      <left style="thin">
        <color theme="0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134">
    <xf numFmtId="0" fontId="0" fillId="0" borderId="0" xfId="0"/>
    <xf numFmtId="0" fontId="12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vertical="center"/>
    </xf>
    <xf numFmtId="0" fontId="6" fillId="2" borderId="3" xfId="0" applyFont="1" applyFill="1" applyBorder="1" applyAlignment="1" applyProtection="1">
      <alignment horizontal="right" vertical="center" wrapText="1"/>
    </xf>
    <xf numFmtId="0" fontId="6" fillId="2" borderId="4" xfId="0" applyFont="1" applyFill="1" applyBorder="1" applyAlignment="1" applyProtection="1">
      <alignment horizontal="right" vertical="center" wrapText="1"/>
    </xf>
    <xf numFmtId="0" fontId="8" fillId="0" borderId="0" xfId="0" applyFont="1" applyFill="1" applyBorder="1" applyAlignment="1" applyProtection="1">
      <alignment horizontal="left" vertical="center"/>
    </xf>
    <xf numFmtId="0" fontId="7" fillId="0" borderId="0" xfId="0" applyFont="1" applyBorder="1" applyAlignment="1" applyProtection="1">
      <alignment vertical="center" wrapText="1"/>
    </xf>
    <xf numFmtId="0" fontId="11" fillId="0" borderId="0" xfId="0" applyFont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left" vertical="center" wrapText="1"/>
    </xf>
    <xf numFmtId="165" fontId="9" fillId="0" borderId="0" xfId="0" applyNumberFormat="1" applyFont="1" applyBorder="1" applyAlignment="1" applyProtection="1">
      <alignment horizontal="right" vertical="center" wrapText="1"/>
    </xf>
    <xf numFmtId="164" fontId="9" fillId="0" borderId="0" xfId="0" applyNumberFormat="1" applyFont="1" applyBorder="1" applyAlignment="1" applyProtection="1">
      <alignment horizontal="right" vertical="center" wrapText="1"/>
    </xf>
    <xf numFmtId="0" fontId="6" fillId="2" borderId="9" xfId="0" applyFont="1" applyFill="1" applyBorder="1" applyAlignment="1" applyProtection="1">
      <alignment horizontal="right" vertical="center" wrapText="1"/>
    </xf>
    <xf numFmtId="0" fontId="6" fillId="2" borderId="10" xfId="0" applyFont="1" applyFill="1" applyBorder="1" applyAlignment="1" applyProtection="1">
      <alignment horizontal="right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right" vertical="center" wrapText="1"/>
    </xf>
    <xf numFmtId="0" fontId="6" fillId="2" borderId="13" xfId="0" applyFont="1" applyFill="1" applyBorder="1" applyAlignment="1" applyProtection="1">
      <alignment horizontal="left" vertical="center" wrapText="1"/>
    </xf>
    <xf numFmtId="0" fontId="6" fillId="2" borderId="17" xfId="0" applyFont="1" applyFill="1" applyBorder="1" applyAlignment="1" applyProtection="1">
      <alignment horizontal="right" vertical="center" wrapText="1"/>
    </xf>
    <xf numFmtId="164" fontId="10" fillId="0" borderId="0" xfId="0" applyNumberFormat="1" applyFont="1" applyBorder="1" applyAlignment="1" applyProtection="1">
      <alignment horizontal="right" vertical="center"/>
    </xf>
    <xf numFmtId="3" fontId="7" fillId="0" borderId="0" xfId="0" applyNumberFormat="1" applyFont="1" applyFill="1" applyBorder="1" applyAlignment="1" applyProtection="1">
      <alignment horizontal="right" vertical="center" wrapText="1"/>
    </xf>
    <xf numFmtId="164" fontId="7" fillId="0" borderId="0" xfId="0" applyNumberFormat="1" applyFont="1" applyFill="1" applyBorder="1" applyAlignment="1" applyProtection="1">
      <alignment horizontal="right" vertical="center" wrapText="1"/>
    </xf>
    <xf numFmtId="3" fontId="2" fillId="0" borderId="0" xfId="0" applyNumberFormat="1" applyFont="1" applyFill="1" applyBorder="1" applyAlignment="1" applyProtection="1">
      <alignment horizontal="center" vertical="center" wrapText="1"/>
    </xf>
    <xf numFmtId="3" fontId="1" fillId="0" borderId="0" xfId="0" applyNumberFormat="1" applyFont="1" applyFill="1" applyBorder="1" applyAlignment="1" applyProtection="1">
      <alignment horizontal="center" vertical="center" wrapText="1"/>
    </xf>
    <xf numFmtId="3" fontId="1" fillId="0" borderId="20" xfId="0" applyNumberFormat="1" applyFont="1" applyFill="1" applyBorder="1" applyAlignment="1" applyProtection="1">
      <alignment horizontal="center" vertical="center" wrapText="1"/>
    </xf>
    <xf numFmtId="3" fontId="2" fillId="0" borderId="20" xfId="0" applyNumberFormat="1" applyFont="1" applyFill="1" applyBorder="1" applyAlignment="1" applyProtection="1">
      <alignment horizontal="center" vertical="center" wrapText="1"/>
    </xf>
    <xf numFmtId="3" fontId="2" fillId="0" borderId="22" xfId="0" applyNumberFormat="1" applyFont="1" applyFill="1" applyBorder="1" applyAlignment="1" applyProtection="1">
      <alignment horizontal="center" vertical="center" wrapText="1"/>
    </xf>
    <xf numFmtId="3" fontId="2" fillId="0" borderId="23" xfId="0" applyNumberFormat="1" applyFont="1" applyFill="1" applyBorder="1" applyAlignment="1" applyProtection="1">
      <alignment horizontal="center" vertical="center" wrapText="1"/>
    </xf>
    <xf numFmtId="3" fontId="2" fillId="0" borderId="7" xfId="0" applyNumberFormat="1" applyFont="1" applyFill="1" applyBorder="1" applyAlignment="1" applyProtection="1">
      <alignment horizontal="center" vertical="center" wrapText="1"/>
    </xf>
    <xf numFmtId="165" fontId="9" fillId="0" borderId="18" xfId="0" applyNumberFormat="1" applyFont="1" applyBorder="1" applyAlignment="1" applyProtection="1">
      <alignment horizontal="right" vertical="center" wrapText="1"/>
    </xf>
    <xf numFmtId="0" fontId="7" fillId="0" borderId="18" xfId="0" applyFont="1" applyBorder="1" applyAlignment="1" applyProtection="1">
      <alignment vertical="center"/>
    </xf>
    <xf numFmtId="3" fontId="7" fillId="0" borderId="13" xfId="0" applyNumberFormat="1" applyFont="1" applyFill="1" applyBorder="1" applyAlignment="1" applyProtection="1">
      <alignment horizontal="right" vertical="center" wrapText="1"/>
    </xf>
    <xf numFmtId="3" fontId="7" fillId="0" borderId="18" xfId="0" applyNumberFormat="1" applyFont="1" applyFill="1" applyBorder="1" applyAlignment="1" applyProtection="1">
      <alignment horizontal="right" vertical="center" wrapText="1"/>
    </xf>
    <xf numFmtId="0" fontId="8" fillId="0" borderId="0" xfId="0" applyFont="1" applyBorder="1" applyAlignment="1" applyProtection="1">
      <alignment horizontal="center" vertical="center" wrapText="1"/>
    </xf>
    <xf numFmtId="164" fontId="9" fillId="0" borderId="20" xfId="0" applyNumberFormat="1" applyFont="1" applyBorder="1" applyAlignment="1" applyProtection="1">
      <alignment horizontal="right" vertical="center" wrapText="1"/>
    </xf>
    <xf numFmtId="164" fontId="7" fillId="3" borderId="11" xfId="0" applyNumberFormat="1" applyFont="1" applyFill="1" applyBorder="1" applyAlignment="1" applyProtection="1">
      <alignment horizontal="center" vertical="center" wrapText="1"/>
      <protection locked="0"/>
    </xf>
    <xf numFmtId="164" fontId="7" fillId="3" borderId="6" xfId="0" applyNumberFormat="1" applyFont="1" applyFill="1" applyBorder="1" applyAlignment="1" applyProtection="1">
      <alignment horizontal="center" vertical="center" wrapText="1"/>
      <protection locked="0"/>
    </xf>
    <xf numFmtId="164" fontId="7" fillId="3" borderId="23" xfId="0" applyNumberFormat="1" applyFont="1" applyFill="1" applyBorder="1" applyAlignment="1" applyProtection="1">
      <alignment horizontal="center" vertical="center" wrapText="1"/>
      <protection locked="0"/>
    </xf>
    <xf numFmtId="164" fontId="7" fillId="3" borderId="21" xfId="0" applyNumberFormat="1" applyFont="1" applyFill="1" applyBorder="1" applyAlignment="1" applyProtection="1">
      <alignment horizontal="center" vertical="center" wrapText="1"/>
      <protection locked="0"/>
    </xf>
    <xf numFmtId="164" fontId="7" fillId="3" borderId="20" xfId="0" applyNumberFormat="1" applyFont="1" applyFill="1" applyBorder="1" applyAlignment="1" applyProtection="1">
      <alignment horizontal="center" vertical="center" wrapText="1"/>
      <protection locked="0"/>
    </xf>
    <xf numFmtId="164" fontId="7" fillId="3" borderId="0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Border="1" applyAlignment="1" applyProtection="1">
      <alignment horizontal="left" vertical="center" wrapText="1"/>
    </xf>
    <xf numFmtId="1" fontId="16" fillId="0" borderId="13" xfId="1" applyNumberFormat="1" applyFont="1" applyFill="1" applyBorder="1" applyProtection="1"/>
    <xf numFmtId="8" fontId="15" fillId="0" borderId="20" xfId="0" applyNumberFormat="1" applyFont="1" applyFill="1" applyBorder="1" applyAlignment="1" applyProtection="1">
      <alignment horizontal="center"/>
    </xf>
    <xf numFmtId="1" fontId="16" fillId="0" borderId="18" xfId="1" applyNumberFormat="1" applyFont="1" applyFill="1" applyBorder="1" applyProtection="1"/>
    <xf numFmtId="8" fontId="15" fillId="0" borderId="0" xfId="0" applyNumberFormat="1" applyFont="1" applyFill="1" applyBorder="1" applyAlignment="1" applyProtection="1">
      <alignment horizontal="center"/>
    </xf>
    <xf numFmtId="1" fontId="16" fillId="0" borderId="0" xfId="1" applyNumberFormat="1" applyFont="1" applyFill="1" applyBorder="1" applyProtection="1"/>
    <xf numFmtId="8" fontId="15" fillId="0" borderId="0" xfId="0" applyNumberFormat="1" applyFont="1" applyFill="1" applyBorder="1" applyAlignment="1" applyProtection="1">
      <alignment horizontal="center" vertical="top"/>
    </xf>
    <xf numFmtId="1" fontId="16" fillId="0" borderId="19" xfId="1" applyNumberFormat="1" applyFont="1" applyFill="1" applyBorder="1" applyProtection="1"/>
    <xf numFmtId="164" fontId="7" fillId="0" borderId="0" xfId="0" applyNumberFormat="1" applyFont="1" applyFill="1" applyBorder="1" applyAlignment="1" applyProtection="1">
      <alignment horizontal="center" vertical="center" wrapText="1"/>
    </xf>
    <xf numFmtId="164" fontId="7" fillId="3" borderId="7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20" xfId="1" applyNumberFormat="1" applyFont="1" applyFill="1" applyBorder="1" applyProtection="1"/>
    <xf numFmtId="1" fontId="16" fillId="0" borderId="7" xfId="1" applyNumberFormat="1" applyFont="1" applyFill="1" applyBorder="1" applyProtection="1"/>
    <xf numFmtId="44" fontId="0" fillId="0" borderId="0" xfId="0" applyNumberFormat="1" applyFill="1" applyBorder="1"/>
    <xf numFmtId="0" fontId="15" fillId="0" borderId="13" xfId="0" applyFont="1" applyFill="1" applyBorder="1" applyProtection="1"/>
    <xf numFmtId="0" fontId="15" fillId="0" borderId="18" xfId="0" applyFont="1" applyFill="1" applyBorder="1" applyProtection="1"/>
    <xf numFmtId="0" fontId="16" fillId="0" borderId="18" xfId="0" applyFont="1" applyFill="1" applyBorder="1" applyProtection="1"/>
    <xf numFmtId="0" fontId="0" fillId="0" borderId="18" xfId="0" applyFont="1" applyFill="1" applyBorder="1" applyProtection="1"/>
    <xf numFmtId="0" fontId="16" fillId="0" borderId="18" xfId="0" applyFont="1" applyFill="1" applyBorder="1" applyAlignment="1" applyProtection="1">
      <alignment vertical="center"/>
    </xf>
    <xf numFmtId="49" fontId="15" fillId="0" borderId="18" xfId="0" applyNumberFormat="1" applyFont="1" applyFill="1" applyBorder="1" applyProtection="1"/>
    <xf numFmtId="0" fontId="15" fillId="0" borderId="18" xfId="0" applyFont="1" applyFill="1" applyBorder="1" applyAlignment="1" applyProtection="1">
      <alignment vertical="center"/>
    </xf>
    <xf numFmtId="0" fontId="15" fillId="0" borderId="18" xfId="0" applyFont="1" applyFill="1" applyBorder="1" applyAlignment="1" applyProtection="1">
      <alignment vertical="center" wrapText="1"/>
    </xf>
    <xf numFmtId="0" fontId="15" fillId="0" borderId="18" xfId="0" applyFont="1" applyFill="1" applyBorder="1" applyAlignment="1" applyProtection="1">
      <alignment horizontal="left" vertical="center" wrapText="1"/>
    </xf>
    <xf numFmtId="0" fontId="15" fillId="0" borderId="19" xfId="0" applyFont="1" applyFill="1" applyBorder="1" applyProtection="1"/>
    <xf numFmtId="164" fontId="7" fillId="0" borderId="16" xfId="0" applyNumberFormat="1" applyFont="1" applyFill="1" applyBorder="1" applyAlignment="1" applyProtection="1">
      <alignment horizontal="center" vertical="center" wrapText="1"/>
    </xf>
    <xf numFmtId="44" fontId="0" fillId="0" borderId="20" xfId="0" applyNumberFormat="1" applyFill="1" applyBorder="1"/>
    <xf numFmtId="164" fontId="7" fillId="0" borderId="20" xfId="0" applyNumberFormat="1" applyFont="1" applyFill="1" applyBorder="1" applyAlignment="1" applyProtection="1">
      <alignment horizontal="right" vertical="center" wrapText="1"/>
    </xf>
    <xf numFmtId="164" fontId="7" fillId="3" borderId="22" xfId="0" applyNumberFormat="1" applyFont="1" applyFill="1" applyBorder="1" applyAlignment="1" applyProtection="1">
      <alignment horizontal="center" vertical="center" wrapText="1"/>
      <protection locked="0"/>
    </xf>
    <xf numFmtId="44" fontId="0" fillId="0" borderId="7" xfId="0" applyNumberFormat="1" applyFill="1" applyBorder="1"/>
    <xf numFmtId="164" fontId="7" fillId="0" borderId="7" xfId="0" applyNumberFormat="1" applyFont="1" applyFill="1" applyBorder="1" applyAlignment="1" applyProtection="1">
      <alignment horizontal="right" vertical="center" wrapText="1"/>
    </xf>
    <xf numFmtId="164" fontId="7" fillId="3" borderId="24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25" xfId="0" applyFont="1" applyFill="1" applyBorder="1" applyAlignment="1" applyProtection="1">
      <alignment horizontal="right" vertical="center" wrapText="1"/>
    </xf>
    <xf numFmtId="0" fontId="6" fillId="2" borderId="28" xfId="0" applyFont="1" applyFill="1" applyBorder="1" applyAlignment="1" applyProtection="1">
      <alignment horizontal="right" vertical="center" wrapText="1"/>
    </xf>
    <xf numFmtId="0" fontId="6" fillId="2" borderId="29" xfId="0" applyFont="1" applyFill="1" applyBorder="1" applyAlignment="1" applyProtection="1">
      <alignment horizontal="right" vertical="center" wrapText="1"/>
    </xf>
    <xf numFmtId="0" fontId="6" fillId="2" borderId="30" xfId="0" applyFont="1" applyFill="1" applyBorder="1" applyAlignment="1" applyProtection="1">
      <alignment horizontal="right" vertical="center" wrapText="1"/>
    </xf>
    <xf numFmtId="164" fontId="7" fillId="0" borderId="15" xfId="0" applyNumberFormat="1" applyFont="1" applyFill="1" applyBorder="1" applyAlignment="1" applyProtection="1">
      <alignment horizontal="center" vertical="center" wrapText="1"/>
    </xf>
    <xf numFmtId="0" fontId="6" fillId="2" borderId="31" xfId="0" applyFont="1" applyFill="1" applyBorder="1" applyAlignment="1" applyProtection="1">
      <alignment horizontal="right" vertical="center" wrapText="1"/>
    </xf>
    <xf numFmtId="0" fontId="6" fillId="2" borderId="8" xfId="0" applyFont="1" applyFill="1" applyBorder="1" applyAlignment="1" applyProtection="1">
      <alignment horizontal="right" vertical="center" wrapText="1"/>
    </xf>
    <xf numFmtId="165" fontId="9" fillId="0" borderId="7" xfId="0" applyNumberFormat="1" applyFont="1" applyBorder="1" applyAlignment="1" applyProtection="1">
      <alignment horizontal="right" vertical="center" wrapText="1"/>
    </xf>
    <xf numFmtId="0" fontId="6" fillId="2" borderId="26" xfId="0" applyFont="1" applyFill="1" applyBorder="1" applyAlignment="1" applyProtection="1">
      <alignment horizontal="left" vertical="center" wrapText="1"/>
    </xf>
    <xf numFmtId="164" fontId="9" fillId="0" borderId="7" xfId="0" applyNumberFormat="1" applyFont="1" applyBorder="1" applyAlignment="1" applyProtection="1">
      <alignment horizontal="right" vertical="center" wrapText="1"/>
    </xf>
    <xf numFmtId="164" fontId="7" fillId="3" borderId="32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4" xfId="0" applyFont="1" applyFill="1" applyBorder="1" applyAlignment="1" applyProtection="1">
      <alignment horizontal="left" vertical="center" wrapText="1"/>
    </xf>
    <xf numFmtId="0" fontId="16" fillId="0" borderId="13" xfId="0" applyFont="1" applyFill="1" applyBorder="1" applyAlignment="1" applyProtection="1">
      <alignment vertical="center"/>
    </xf>
    <xf numFmtId="3" fontId="2" fillId="0" borderId="24" xfId="0" applyNumberFormat="1" applyFont="1" applyFill="1" applyBorder="1" applyAlignment="1" applyProtection="1">
      <alignment horizontal="center" vertical="center" wrapText="1"/>
    </xf>
    <xf numFmtId="0" fontId="6" fillId="2" borderId="33" xfId="0" applyFont="1" applyFill="1" applyBorder="1" applyAlignment="1" applyProtection="1">
      <alignment horizontal="right" vertical="center" wrapText="1"/>
    </xf>
    <xf numFmtId="0" fontId="6" fillId="2" borderId="5" xfId="0" applyFont="1" applyFill="1" applyBorder="1" applyAlignment="1" applyProtection="1">
      <alignment horizontal="left" vertical="center" wrapText="1"/>
    </xf>
    <xf numFmtId="0" fontId="16" fillId="0" borderId="13" xfId="0" applyFont="1" applyFill="1" applyBorder="1" applyProtection="1"/>
    <xf numFmtId="164" fontId="7" fillId="3" borderId="34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8" xfId="1" applyNumberFormat="1" applyFont="1" applyFill="1" applyBorder="1" applyAlignment="1" applyProtection="1">
      <alignment vertical="center"/>
    </xf>
    <xf numFmtId="1" fontId="16" fillId="0" borderId="0" xfId="1" applyNumberFormat="1" applyFont="1" applyFill="1" applyBorder="1" applyAlignment="1" applyProtection="1">
      <alignment vertical="center"/>
    </xf>
    <xf numFmtId="165" fontId="9" fillId="0" borderId="18" xfId="0" applyNumberFormat="1" applyFont="1" applyBorder="1" applyAlignment="1" applyProtection="1">
      <alignment horizontal="right" wrapText="1"/>
    </xf>
    <xf numFmtId="8" fontId="15" fillId="0" borderId="0" xfId="0" applyNumberFormat="1" applyFont="1" applyFill="1" applyBorder="1" applyAlignment="1" applyProtection="1">
      <alignment horizontal="center" vertical="center"/>
    </xf>
    <xf numFmtId="164" fontId="7" fillId="3" borderId="23" xfId="0" applyNumberFormat="1" applyFont="1" applyFill="1" applyBorder="1" applyAlignment="1" applyProtection="1">
      <alignment horizontal="right" wrapText="1"/>
      <protection locked="0"/>
    </xf>
    <xf numFmtId="0" fontId="7" fillId="0" borderId="19" xfId="0" applyFont="1" applyBorder="1" applyAlignment="1" applyProtection="1">
      <alignment vertical="center"/>
    </xf>
    <xf numFmtId="8" fontId="15" fillId="0" borderId="7" xfId="0" applyNumberFormat="1" applyFont="1" applyFill="1" applyBorder="1" applyAlignment="1" applyProtection="1">
      <alignment horizontal="center"/>
    </xf>
    <xf numFmtId="1" fontId="16" fillId="0" borderId="0" xfId="1" applyNumberFormat="1" applyFont="1" applyFill="1" applyBorder="1" applyAlignment="1" applyProtection="1">
      <alignment horizontal="center" vertical="center"/>
    </xf>
    <xf numFmtId="1" fontId="16" fillId="0" borderId="20" xfId="1" applyNumberFormat="1" applyFont="1" applyFill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vertical="center" wrapText="1"/>
    </xf>
    <xf numFmtId="0" fontId="5" fillId="0" borderId="0" xfId="0" applyFont="1" applyBorder="1" applyAlignment="1" applyProtection="1">
      <alignment vertical="center" wrapText="1"/>
    </xf>
    <xf numFmtId="0" fontId="6" fillId="2" borderId="35" xfId="0" applyFont="1" applyFill="1" applyBorder="1" applyAlignment="1" applyProtection="1">
      <alignment horizontal="right" vertical="center" wrapText="1"/>
    </xf>
    <xf numFmtId="0" fontId="6" fillId="2" borderId="36" xfId="0" applyFont="1" applyFill="1" applyBorder="1" applyAlignment="1" applyProtection="1">
      <alignment horizontal="right" vertical="center" wrapText="1"/>
    </xf>
    <xf numFmtId="0" fontId="6" fillId="2" borderId="37" xfId="0" applyFont="1" applyFill="1" applyBorder="1" applyAlignment="1" applyProtection="1">
      <alignment horizontal="right" vertical="center" wrapText="1"/>
    </xf>
    <xf numFmtId="0" fontId="6" fillId="2" borderId="38" xfId="0" applyFont="1" applyFill="1" applyBorder="1" applyAlignment="1" applyProtection="1">
      <alignment horizontal="right" vertical="center" wrapText="1"/>
    </xf>
    <xf numFmtId="165" fontId="9" fillId="0" borderId="20" xfId="0" applyNumberFormat="1" applyFont="1" applyBorder="1" applyAlignment="1" applyProtection="1">
      <alignment horizontal="right" vertical="center" wrapText="1"/>
    </xf>
    <xf numFmtId="164" fontId="7" fillId="0" borderId="26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/>
    <xf numFmtId="164" fontId="7" fillId="0" borderId="26" xfId="0" applyNumberFormat="1" applyFont="1" applyBorder="1" applyAlignment="1" applyProtection="1">
      <alignment vertical="center" wrapText="1"/>
    </xf>
    <xf numFmtId="164" fontId="7" fillId="0" borderId="26" xfId="0" applyNumberFormat="1" applyFont="1" applyBorder="1" applyAlignment="1" applyProtection="1">
      <alignment horizontal="right" vertical="center"/>
    </xf>
    <xf numFmtId="0" fontId="0" fillId="0" borderId="19" xfId="0" applyFont="1" applyFill="1" applyBorder="1" applyProtection="1"/>
    <xf numFmtId="0" fontId="5" fillId="0" borderId="0" xfId="0" applyFont="1" applyBorder="1" applyAlignment="1" applyProtection="1">
      <alignment horizontal="center" vertical="center" wrapText="1"/>
    </xf>
    <xf numFmtId="164" fontId="10" fillId="0" borderId="1" xfId="0" applyNumberFormat="1" applyFont="1" applyBorder="1" applyAlignment="1" applyProtection="1">
      <alignment horizontal="center" vertical="center"/>
    </xf>
    <xf numFmtId="164" fontId="10" fillId="0" borderId="27" xfId="0" applyNumberFormat="1" applyFont="1" applyBorder="1" applyAlignment="1" applyProtection="1">
      <alignment horizontal="center" vertical="center"/>
    </xf>
    <xf numFmtId="164" fontId="10" fillId="0" borderId="2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left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left" vertical="center" wrapText="1"/>
    </xf>
    <xf numFmtId="0" fontId="10" fillId="0" borderId="2" xfId="0" applyFont="1" applyBorder="1" applyAlignment="1" applyProtection="1">
      <alignment horizontal="left" vertical="center" wrapText="1"/>
    </xf>
    <xf numFmtId="0" fontId="18" fillId="2" borderId="5" xfId="0" applyFont="1" applyFill="1" applyBorder="1" applyAlignment="1" applyProtection="1">
      <alignment horizontal="center" vertical="center" wrapText="1"/>
    </xf>
    <xf numFmtId="0" fontId="18" fillId="2" borderId="8" xfId="0" applyFont="1" applyFill="1" applyBorder="1" applyAlignment="1" applyProtection="1">
      <alignment horizontal="center" vertical="center" wrapText="1"/>
    </xf>
    <xf numFmtId="0" fontId="18" fillId="2" borderId="25" xfId="0" applyFont="1" applyFill="1" applyBorder="1" applyAlignment="1" applyProtection="1">
      <alignment horizontal="center" vertical="center" wrapText="1"/>
    </xf>
    <xf numFmtId="0" fontId="19" fillId="2" borderId="5" xfId="0" applyFont="1" applyFill="1" applyBorder="1" applyAlignment="1">
      <alignment horizontal="left" vertical="center"/>
    </xf>
    <xf numFmtId="0" fontId="19" fillId="2" borderId="8" xfId="0" applyFont="1" applyFill="1" applyBorder="1" applyAlignment="1">
      <alignment horizontal="left" vertical="center"/>
    </xf>
    <xf numFmtId="0" fontId="19" fillId="2" borderId="25" xfId="0" applyFont="1" applyFill="1" applyBorder="1" applyAlignment="1">
      <alignment horizontal="left" vertical="center"/>
    </xf>
    <xf numFmtId="164" fontId="7" fillId="0" borderId="5" xfId="0" applyNumberFormat="1" applyFont="1" applyBorder="1" applyAlignment="1" applyProtection="1">
      <alignment horizontal="center" vertical="center"/>
    </xf>
    <xf numFmtId="164" fontId="7" fillId="0" borderId="8" xfId="0" applyNumberFormat="1" applyFont="1" applyBorder="1" applyAlignment="1" applyProtection="1">
      <alignment horizontal="center" vertical="center"/>
    </xf>
    <xf numFmtId="164" fontId="7" fillId="0" borderId="25" xfId="0" applyNumberFormat="1" applyFont="1" applyBorder="1" applyAlignment="1" applyProtection="1">
      <alignment horizontal="center" vertical="center"/>
    </xf>
    <xf numFmtId="0" fontId="6" fillId="2" borderId="5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6" fillId="2" borderId="25" xfId="0" applyFont="1" applyFill="1" applyBorder="1" applyAlignment="1" applyProtection="1">
      <alignment horizontal="center" vertical="center" wrapText="1"/>
    </xf>
    <xf numFmtId="0" fontId="6" fillId="2" borderId="13" xfId="0" applyFont="1" applyFill="1" applyBorder="1" applyAlignment="1" applyProtection="1">
      <alignment horizontal="center" vertical="center" wrapText="1"/>
    </xf>
    <xf numFmtId="0" fontId="6" fillId="2" borderId="20" xfId="0" applyFont="1" applyFill="1" applyBorder="1" applyAlignment="1" applyProtection="1">
      <alignment horizontal="center" vertical="center" wrapText="1"/>
    </xf>
    <xf numFmtId="0" fontId="6" fillId="2" borderId="22" xfId="0" applyFont="1" applyFill="1" applyBorder="1" applyAlignment="1" applyProtection="1">
      <alignment horizontal="center" vertical="center" wrapText="1"/>
    </xf>
  </cellXfs>
  <cellStyles count="2">
    <cellStyle name="Hipervínculo" xfId="1" builtinId="8"/>
    <cellStyle name="Normal" xfId="0" builtinId="0"/>
  </cellStyles>
  <dxfs count="3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A40222"/>
      <color rgb="FFFF5050"/>
      <color rgb="FFFFFF99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J19"/>
  <sheetViews>
    <sheetView tabSelected="1" zoomScaleNormal="100" zoomScaleSheetLayoutView="85" workbookViewId="0">
      <pane ySplit="3" topLeftCell="A4" activePane="bottomLeft" state="frozen"/>
      <selection pane="bottomLeft" activeCell="J5" sqref="J5"/>
    </sheetView>
  </sheetViews>
  <sheetFormatPr baseColWidth="10" defaultColWidth="11.42578125" defaultRowHeight="15" x14ac:dyDescent="0.25"/>
  <cols>
    <col min="1" max="1" width="11.42578125" style="4"/>
    <col min="2" max="2" width="28.85546875" style="4" customWidth="1"/>
    <col min="3" max="9" width="11.42578125" style="4"/>
    <col min="10" max="10" width="13.140625" style="3" bestFit="1" customWidth="1"/>
    <col min="11" max="11" width="13.140625" style="3" customWidth="1"/>
    <col min="12" max="15" width="11.42578125" style="4"/>
    <col min="16" max="16" width="13.85546875" style="4" customWidth="1"/>
    <col min="17" max="35" width="11.42578125" style="4"/>
    <col min="36" max="36" width="13" style="4" customWidth="1"/>
    <col min="37" max="16384" width="11.42578125" style="4"/>
  </cols>
  <sheetData>
    <row r="2" spans="2:36" x14ac:dyDescent="0.25">
      <c r="B2" s="110" t="s">
        <v>116</v>
      </c>
      <c r="C2" s="110"/>
      <c r="D2" s="110"/>
      <c r="E2" s="110"/>
      <c r="F2" s="110"/>
      <c r="G2" s="110"/>
    </row>
    <row r="3" spans="2:36" s="2" customFormat="1" ht="40.700000000000003" customHeight="1" x14ac:dyDescent="0.25">
      <c r="B3" s="110"/>
      <c r="C3" s="110"/>
      <c r="D3" s="110"/>
      <c r="E3" s="110"/>
      <c r="F3" s="110"/>
      <c r="G3" s="110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</row>
    <row r="4" spans="2:36" s="2" customFormat="1" ht="24.95" customHeight="1" x14ac:dyDescent="0.25">
      <c r="J4" s="1"/>
      <c r="K4" s="1"/>
    </row>
    <row r="5" spans="2:36" ht="151.5" customHeight="1" x14ac:dyDescent="0.25">
      <c r="B5" s="114" t="s">
        <v>117</v>
      </c>
      <c r="C5" s="114"/>
      <c r="D5" s="114"/>
      <c r="E5" s="114"/>
      <c r="F5" s="114"/>
      <c r="G5" s="114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98"/>
      <c r="AJ5" s="98"/>
    </row>
    <row r="7" spans="2:36" x14ac:dyDescent="0.25">
      <c r="M7" s="49"/>
      <c r="N7" s="49"/>
      <c r="O7" s="49"/>
      <c r="P7" s="49"/>
    </row>
    <row r="8" spans="2:36" s="8" customFormat="1" ht="15" customHeight="1" x14ac:dyDescent="0.25">
      <c r="B8" s="115" t="s">
        <v>8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  <c r="AA8" s="115"/>
      <c r="AB8" s="115"/>
      <c r="AC8" s="115"/>
      <c r="AD8" s="115"/>
      <c r="AE8" s="115"/>
      <c r="AF8" s="115"/>
      <c r="AG8" s="115"/>
      <c r="AH8" s="115"/>
      <c r="AI8" s="115"/>
      <c r="AJ8" s="115"/>
    </row>
    <row r="9" spans="2:36" ht="15.75" customHeight="1" thickBot="1" x14ac:dyDescent="0.3">
      <c r="J9" s="4"/>
      <c r="K9" s="4"/>
    </row>
    <row r="10" spans="2:36" ht="42.75" customHeight="1" thickBot="1" x14ac:dyDescent="0.3">
      <c r="B10" s="117" t="s">
        <v>183</v>
      </c>
      <c r="C10" s="118"/>
      <c r="D10" s="111">
        <f>'BAJA TENSIÓN'!D114+QUIRÓFANOS!E7+'ALTA TENSIÓN'!E15+ASCENSORES!E32+PCI!D104+RITE!D78</f>
        <v>2379.87</v>
      </c>
      <c r="E10" s="112"/>
      <c r="F10" s="113"/>
      <c r="G10" s="19"/>
      <c r="H10" s="19"/>
      <c r="J10" s="4"/>
      <c r="K10" s="4"/>
    </row>
    <row r="11" spans="2:36" ht="16.5" customHeight="1" thickBot="1" x14ac:dyDescent="0.3">
      <c r="B11" s="41"/>
      <c r="C11" s="41"/>
      <c r="D11" s="41"/>
      <c r="E11" s="19"/>
      <c r="F11" s="19"/>
      <c r="G11" s="19"/>
      <c r="H11" s="19"/>
      <c r="J11" s="4"/>
      <c r="K11" s="4"/>
    </row>
    <row r="12" spans="2:36" ht="43.5" customHeight="1" thickBot="1" x14ac:dyDescent="0.3">
      <c r="B12" s="117" t="s">
        <v>6</v>
      </c>
      <c r="C12" s="118"/>
      <c r="D12" s="111">
        <f>IF(COUNTIF(E16,"¡Atención, error! Sólo se admiten precios con dos decimales, mayores que cero y no superiores al importe total máximo presupuesto. Por favor, vuelva a introducir el importe. Gracias."),"Oferta incorrecta",SUM('BAJA TENSIÓN'!F115:H115,QUIRÓFANOS!G8:I8,'ALTA TENSIÓN'!G16:M16,ASCENSORES!G33:M33,PCI!F105,RITE!F79))</f>
        <v>0</v>
      </c>
      <c r="E12" s="112"/>
      <c r="F12" s="113"/>
      <c r="G12" s="19"/>
      <c r="H12" s="19"/>
      <c r="J12" s="4"/>
      <c r="K12" s="4"/>
    </row>
    <row r="13" spans="2:36" ht="16.5" customHeight="1" thickBot="1" x14ac:dyDescent="0.3">
      <c r="B13" s="41"/>
      <c r="C13" s="41"/>
      <c r="D13" s="41"/>
      <c r="E13" s="19"/>
      <c r="F13" s="19"/>
      <c r="G13" s="19"/>
      <c r="H13" s="19"/>
      <c r="J13" s="4"/>
      <c r="K13" s="4"/>
    </row>
    <row r="14" spans="2:36" ht="60.75" customHeight="1" thickBot="1" x14ac:dyDescent="0.3">
      <c r="B14" s="117" t="s">
        <v>184</v>
      </c>
      <c r="C14" s="118"/>
      <c r="D14" s="111">
        <f>D10+D12</f>
        <v>2379.87</v>
      </c>
      <c r="E14" s="112"/>
      <c r="F14" s="113"/>
      <c r="G14" s="19"/>
      <c r="H14" s="19"/>
      <c r="J14" s="4"/>
      <c r="K14" s="4"/>
    </row>
    <row r="15" spans="2:36" ht="16.5" customHeight="1" x14ac:dyDescent="0.25">
      <c r="B15" s="41"/>
      <c r="C15" s="41"/>
      <c r="D15" s="41"/>
      <c r="E15" s="19"/>
      <c r="F15" s="19"/>
      <c r="G15" s="19"/>
      <c r="H15" s="19"/>
      <c r="J15" s="4"/>
      <c r="K15" s="4"/>
    </row>
    <row r="16" spans="2:36" x14ac:dyDescent="0.25">
      <c r="B16" s="9" t="s">
        <v>3</v>
      </c>
      <c r="E16" s="116" t="str">
        <f>IF(COUNT('BAJA TENSIÓN'!F5:F113,'BAJA TENSIÓN'!H5:H113,QUIRÓFANOS!G4:G6,QUIRÓFANOS!I4:I6,'ALTA TENSIÓN'!G4:G14,'ALTA TENSIÓN'!I7,'ALTA TENSIÓN'!K4:K14,'ALTA TENSIÓN'!M7,ASCENSORES!G4:G31,ASCENSORES!I18,ASCENSORES!I22,ASCENSORES!K4:K31,ASCENSORES!M18,ASCENSORES!M22,PCI!F4:F103,RITE!F4:F77)=482,"","¡Atención: oferta incompleta! Falta por cumplimentar algún precio")</f>
        <v>¡Atención: oferta incompleta! Falta por cumplimentar algún precio</v>
      </c>
      <c r="F16" s="116"/>
      <c r="G16" s="33"/>
      <c r="H16" s="33"/>
      <c r="J16" s="4"/>
      <c r="K16" s="4"/>
    </row>
    <row r="17" spans="2:9" x14ac:dyDescent="0.25">
      <c r="B17" s="9" t="s">
        <v>4</v>
      </c>
      <c r="E17" s="116"/>
      <c r="F17" s="116"/>
      <c r="G17" s="33"/>
      <c r="H17" s="33"/>
    </row>
    <row r="18" spans="2:9" x14ac:dyDescent="0.25">
      <c r="B18" s="9" t="s">
        <v>5</v>
      </c>
      <c r="E18" s="116"/>
      <c r="F18" s="116"/>
      <c r="G18" s="33"/>
      <c r="H18" s="33"/>
      <c r="I18" s="15"/>
    </row>
    <row r="19" spans="2:9" x14ac:dyDescent="0.25">
      <c r="I19" s="15"/>
    </row>
  </sheetData>
  <sheetProtection password="B0DF" sheet="1" objects="1" scenarios="1"/>
  <sortState ref="B34:F37">
    <sortCondition ref="B34"/>
  </sortState>
  <mergeCells count="10">
    <mergeCell ref="B2:G3"/>
    <mergeCell ref="D10:F10"/>
    <mergeCell ref="B5:G5"/>
    <mergeCell ref="B8:AJ8"/>
    <mergeCell ref="E16:F18"/>
    <mergeCell ref="B10:C10"/>
    <mergeCell ref="B12:C12"/>
    <mergeCell ref="D12:F12"/>
    <mergeCell ref="B14:C14"/>
    <mergeCell ref="D14:F14"/>
  </mergeCells>
  <conditionalFormatting sqref="E11:H11 G10:H10 D10 E13:H13 G12:H12 E15:H15 G14:H14">
    <cfRule type="expression" dxfId="2" priority="18">
      <formula>$D$10="Oferta incorrecta"</formula>
    </cfRule>
  </conditionalFormatting>
  <conditionalFormatting sqref="D12">
    <cfRule type="expression" dxfId="1" priority="2">
      <formula>$D$10="Oferta incorrecta"</formula>
    </cfRule>
  </conditionalFormatting>
  <conditionalFormatting sqref="D14">
    <cfRule type="expression" dxfId="0" priority="1">
      <formula>$D$10="Oferta incorrecta"</formula>
    </cfRule>
  </conditionalFormatting>
  <pageMargins left="0.78740157480314965" right="0.78740157480314965" top="0.78740157480314965" bottom="0.78740157480314965" header="0.19685039370078741" footer="0.19685039370078741"/>
  <pageSetup paperSize="9" scale="89" fitToHeight="0" orientation="portrait" r:id="rId1"/>
  <headerFooter>
    <oddFooter>&amp;C&amp;10Página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17"/>
  <sheetViews>
    <sheetView workbookViewId="0">
      <selection sqref="A1:XFD1048576"/>
    </sheetView>
  </sheetViews>
  <sheetFormatPr baseColWidth="10" defaultRowHeight="15" x14ac:dyDescent="0.25"/>
  <cols>
    <col min="2" max="2" width="26.5703125" bestFit="1" customWidth="1"/>
  </cols>
  <sheetData>
    <row r="2" spans="2:8" ht="15.75" thickBot="1" x14ac:dyDescent="0.3"/>
    <row r="3" spans="2:8" ht="15.75" thickBot="1" x14ac:dyDescent="0.3">
      <c r="B3" s="4"/>
      <c r="C3" s="119" t="s">
        <v>118</v>
      </c>
      <c r="D3" s="120"/>
      <c r="E3" s="120"/>
      <c r="F3" s="120"/>
      <c r="G3" s="120"/>
      <c r="H3" s="121"/>
    </row>
    <row r="4" spans="2:8" ht="51.75" thickBot="1" x14ac:dyDescent="0.3">
      <c r="B4" s="17" t="s">
        <v>0</v>
      </c>
      <c r="C4" s="72" t="s">
        <v>7</v>
      </c>
      <c r="D4" s="73" t="s">
        <v>181</v>
      </c>
      <c r="E4" s="73" t="s">
        <v>168</v>
      </c>
      <c r="F4" s="73" t="s">
        <v>171</v>
      </c>
      <c r="G4" s="73" t="s">
        <v>170</v>
      </c>
      <c r="H4" s="71" t="s">
        <v>172</v>
      </c>
    </row>
    <row r="5" spans="2:8" x14ac:dyDescent="0.25">
      <c r="B5" s="54" t="s">
        <v>9</v>
      </c>
      <c r="C5" s="42">
        <v>1</v>
      </c>
      <c r="D5" s="65">
        <v>0</v>
      </c>
      <c r="E5" s="66">
        <v>314</v>
      </c>
      <c r="F5" s="39"/>
      <c r="G5" s="66">
        <f>E5/2</f>
        <v>157</v>
      </c>
      <c r="H5" s="67"/>
    </row>
    <row r="6" spans="2:8" x14ac:dyDescent="0.25">
      <c r="B6" s="55" t="s">
        <v>10</v>
      </c>
      <c r="C6" s="44">
        <v>1</v>
      </c>
      <c r="D6" s="53">
        <v>0</v>
      </c>
      <c r="E6" s="21">
        <v>514</v>
      </c>
      <c r="F6" s="40"/>
      <c r="G6" s="21">
        <f t="shared" ref="G6:G42" si="0">E6/2</f>
        <v>257</v>
      </c>
      <c r="H6" s="37"/>
    </row>
    <row r="7" spans="2:8" x14ac:dyDescent="0.25">
      <c r="B7" s="55" t="s">
        <v>11</v>
      </c>
      <c r="C7" s="44">
        <v>1</v>
      </c>
      <c r="D7" s="53">
        <v>0</v>
      </c>
      <c r="E7" s="21">
        <v>314</v>
      </c>
      <c r="F7" s="40"/>
      <c r="G7" s="21">
        <f t="shared" si="0"/>
        <v>157</v>
      </c>
      <c r="H7" s="37"/>
    </row>
    <row r="8" spans="2:8" x14ac:dyDescent="0.25">
      <c r="B8" s="55" t="s">
        <v>12</v>
      </c>
      <c r="C8" s="44">
        <v>1</v>
      </c>
      <c r="D8" s="53">
        <v>0</v>
      </c>
      <c r="E8" s="21">
        <v>153</v>
      </c>
      <c r="F8" s="40"/>
      <c r="G8" s="21">
        <f t="shared" si="0"/>
        <v>76.5</v>
      </c>
      <c r="H8" s="37"/>
    </row>
    <row r="9" spans="2:8" x14ac:dyDescent="0.25">
      <c r="B9" s="55" t="s">
        <v>13</v>
      </c>
      <c r="C9" s="44">
        <v>1</v>
      </c>
      <c r="D9" s="53">
        <v>0</v>
      </c>
      <c r="E9" s="21">
        <v>224</v>
      </c>
      <c r="F9" s="40"/>
      <c r="G9" s="21">
        <f t="shared" si="0"/>
        <v>112</v>
      </c>
      <c r="H9" s="37"/>
    </row>
    <row r="10" spans="2:8" x14ac:dyDescent="0.25">
      <c r="B10" s="55" t="s">
        <v>14</v>
      </c>
      <c r="C10" s="44">
        <v>1</v>
      </c>
      <c r="D10" s="53">
        <v>0</v>
      </c>
      <c r="E10" s="21">
        <v>224</v>
      </c>
      <c r="F10" s="40"/>
      <c r="G10" s="21">
        <f t="shared" si="0"/>
        <v>112</v>
      </c>
      <c r="H10" s="37"/>
    </row>
    <row r="11" spans="2:8" x14ac:dyDescent="0.25">
      <c r="B11" s="55" t="s">
        <v>15</v>
      </c>
      <c r="C11" s="44">
        <v>1</v>
      </c>
      <c r="D11" s="53">
        <v>0</v>
      </c>
      <c r="E11" s="21">
        <v>224</v>
      </c>
      <c r="F11" s="40"/>
      <c r="G11" s="21">
        <f t="shared" si="0"/>
        <v>112</v>
      </c>
      <c r="H11" s="37"/>
    </row>
    <row r="12" spans="2:8" x14ac:dyDescent="0.25">
      <c r="B12" s="56" t="s">
        <v>16</v>
      </c>
      <c r="C12" s="44">
        <v>1</v>
      </c>
      <c r="D12" s="53">
        <v>0</v>
      </c>
      <c r="E12" s="21">
        <v>514</v>
      </c>
      <c r="F12" s="40"/>
      <c r="G12" s="21">
        <f t="shared" si="0"/>
        <v>257</v>
      </c>
      <c r="H12" s="37"/>
    </row>
    <row r="13" spans="2:8" x14ac:dyDescent="0.25">
      <c r="B13" s="56" t="s">
        <v>17</v>
      </c>
      <c r="C13" s="44">
        <v>1</v>
      </c>
      <c r="D13" s="53">
        <v>0</v>
      </c>
      <c r="E13" s="21">
        <v>224</v>
      </c>
      <c r="F13" s="40"/>
      <c r="G13" s="21">
        <f t="shared" si="0"/>
        <v>112</v>
      </c>
      <c r="H13" s="37"/>
    </row>
    <row r="14" spans="2:8" x14ac:dyDescent="0.25">
      <c r="B14" s="55" t="s">
        <v>18</v>
      </c>
      <c r="C14" s="44">
        <v>1</v>
      </c>
      <c r="D14" s="53">
        <v>0</v>
      </c>
      <c r="E14" s="21">
        <v>314</v>
      </c>
      <c r="F14" s="40"/>
      <c r="G14" s="21">
        <f t="shared" si="0"/>
        <v>157</v>
      </c>
      <c r="H14" s="37"/>
    </row>
    <row r="15" spans="2:8" x14ac:dyDescent="0.25">
      <c r="B15" s="55" t="s">
        <v>19</v>
      </c>
      <c r="C15" s="44">
        <v>1</v>
      </c>
      <c r="D15" s="53">
        <v>0</v>
      </c>
      <c r="E15" s="21">
        <v>314</v>
      </c>
      <c r="F15" s="40"/>
      <c r="G15" s="21">
        <f t="shared" si="0"/>
        <v>157</v>
      </c>
      <c r="H15" s="37"/>
    </row>
    <row r="16" spans="2:8" x14ac:dyDescent="0.25">
      <c r="B16" s="55" t="s">
        <v>20</v>
      </c>
      <c r="C16" s="44">
        <v>1</v>
      </c>
      <c r="D16" s="53">
        <v>0</v>
      </c>
      <c r="E16" s="21">
        <v>224</v>
      </c>
      <c r="F16" s="40"/>
      <c r="G16" s="21">
        <f t="shared" si="0"/>
        <v>112</v>
      </c>
      <c r="H16" s="37"/>
    </row>
    <row r="17" spans="2:8" x14ac:dyDescent="0.25">
      <c r="B17" s="55" t="s">
        <v>21</v>
      </c>
      <c r="C17" s="44">
        <v>1</v>
      </c>
      <c r="D17" s="53">
        <v>0</v>
      </c>
      <c r="E17" s="21">
        <v>314</v>
      </c>
      <c r="F17" s="40"/>
      <c r="G17" s="21">
        <f t="shared" si="0"/>
        <v>157</v>
      </c>
      <c r="H17" s="37"/>
    </row>
    <row r="18" spans="2:8" x14ac:dyDescent="0.25">
      <c r="B18" s="55" t="s">
        <v>22</v>
      </c>
      <c r="C18" s="44">
        <v>1</v>
      </c>
      <c r="D18" s="53">
        <v>10.95</v>
      </c>
      <c r="E18" s="21">
        <v>224</v>
      </c>
      <c r="F18" s="40"/>
      <c r="G18" s="21">
        <f t="shared" si="0"/>
        <v>112</v>
      </c>
      <c r="H18" s="37"/>
    </row>
    <row r="19" spans="2:8" x14ac:dyDescent="0.25">
      <c r="B19" s="55" t="s">
        <v>23</v>
      </c>
      <c r="C19" s="44">
        <v>1</v>
      </c>
      <c r="D19" s="53">
        <v>10.95</v>
      </c>
      <c r="E19" s="21">
        <v>514</v>
      </c>
      <c r="F19" s="40"/>
      <c r="G19" s="21">
        <f t="shared" si="0"/>
        <v>257</v>
      </c>
      <c r="H19" s="37"/>
    </row>
    <row r="20" spans="2:8" x14ac:dyDescent="0.25">
      <c r="B20" s="55" t="s">
        <v>24</v>
      </c>
      <c r="C20" s="44">
        <v>1</v>
      </c>
      <c r="D20" s="53">
        <v>10.95</v>
      </c>
      <c r="E20" s="21">
        <v>314</v>
      </c>
      <c r="F20" s="40"/>
      <c r="G20" s="21">
        <f t="shared" si="0"/>
        <v>157</v>
      </c>
      <c r="H20" s="37"/>
    </row>
    <row r="21" spans="2:8" x14ac:dyDescent="0.25">
      <c r="B21" s="55" t="s">
        <v>25</v>
      </c>
      <c r="C21" s="44">
        <v>1</v>
      </c>
      <c r="D21" s="53">
        <v>10.95</v>
      </c>
      <c r="E21" s="21">
        <v>514</v>
      </c>
      <c r="F21" s="40"/>
      <c r="G21" s="21">
        <f t="shared" si="0"/>
        <v>257</v>
      </c>
      <c r="H21" s="37"/>
    </row>
    <row r="22" spans="2:8" x14ac:dyDescent="0.25">
      <c r="B22" s="55" t="s">
        <v>26</v>
      </c>
      <c r="C22" s="44">
        <v>1</v>
      </c>
      <c r="D22" s="53">
        <v>10.95</v>
      </c>
      <c r="E22" s="21">
        <v>314</v>
      </c>
      <c r="F22" s="40"/>
      <c r="G22" s="21">
        <f t="shared" si="0"/>
        <v>157</v>
      </c>
      <c r="H22" s="37"/>
    </row>
    <row r="23" spans="2:8" x14ac:dyDescent="0.25">
      <c r="B23" s="55" t="s">
        <v>27</v>
      </c>
      <c r="C23" s="44">
        <v>1</v>
      </c>
      <c r="D23" s="53">
        <v>10.95</v>
      </c>
      <c r="E23" s="21">
        <v>314</v>
      </c>
      <c r="F23" s="40"/>
      <c r="G23" s="21">
        <f t="shared" si="0"/>
        <v>157</v>
      </c>
      <c r="H23" s="37"/>
    </row>
    <row r="24" spans="2:8" x14ac:dyDescent="0.25">
      <c r="B24" s="55" t="s">
        <v>28</v>
      </c>
      <c r="C24" s="44">
        <v>1</v>
      </c>
      <c r="D24" s="53">
        <v>10.95</v>
      </c>
      <c r="E24" s="21">
        <v>224</v>
      </c>
      <c r="F24" s="40"/>
      <c r="G24" s="21">
        <f t="shared" si="0"/>
        <v>112</v>
      </c>
      <c r="H24" s="37"/>
    </row>
    <row r="25" spans="2:8" x14ac:dyDescent="0.25">
      <c r="B25" s="55" t="s">
        <v>29</v>
      </c>
      <c r="C25" s="44">
        <v>1</v>
      </c>
      <c r="D25" s="53">
        <v>10.95</v>
      </c>
      <c r="E25" s="21">
        <v>224</v>
      </c>
      <c r="F25" s="40"/>
      <c r="G25" s="21">
        <f t="shared" si="0"/>
        <v>112</v>
      </c>
      <c r="H25" s="37"/>
    </row>
    <row r="26" spans="2:8" x14ac:dyDescent="0.25">
      <c r="B26" s="55" t="s">
        <v>30</v>
      </c>
      <c r="C26" s="44">
        <v>1</v>
      </c>
      <c r="D26" s="53">
        <v>4</v>
      </c>
      <c r="E26" s="21">
        <v>314</v>
      </c>
      <c r="F26" s="40"/>
      <c r="G26" s="21">
        <f t="shared" si="0"/>
        <v>157</v>
      </c>
      <c r="H26" s="37"/>
    </row>
    <row r="27" spans="2:8" x14ac:dyDescent="0.25">
      <c r="B27" s="58" t="s">
        <v>31</v>
      </c>
      <c r="C27" s="44">
        <v>1</v>
      </c>
      <c r="D27" s="53">
        <v>0</v>
      </c>
      <c r="E27" s="21">
        <v>675</v>
      </c>
      <c r="F27" s="40"/>
      <c r="G27" s="21">
        <f t="shared" si="0"/>
        <v>337.5</v>
      </c>
      <c r="H27" s="37"/>
    </row>
    <row r="28" spans="2:8" x14ac:dyDescent="0.25">
      <c r="B28" s="55" t="s">
        <v>32</v>
      </c>
      <c r="C28" s="44">
        <v>1</v>
      </c>
      <c r="D28" s="53">
        <v>0</v>
      </c>
      <c r="E28" s="21">
        <v>314</v>
      </c>
      <c r="F28" s="40"/>
      <c r="G28" s="21">
        <f t="shared" si="0"/>
        <v>157</v>
      </c>
      <c r="H28" s="37"/>
    </row>
    <row r="29" spans="2:8" x14ac:dyDescent="0.25">
      <c r="B29" s="55" t="s">
        <v>33</v>
      </c>
      <c r="C29" s="44">
        <v>1</v>
      </c>
      <c r="D29" s="53">
        <v>0</v>
      </c>
      <c r="E29" s="21">
        <v>153</v>
      </c>
      <c r="F29" s="40"/>
      <c r="G29" s="21">
        <f t="shared" si="0"/>
        <v>76.5</v>
      </c>
      <c r="H29" s="37"/>
    </row>
    <row r="30" spans="2:8" x14ac:dyDescent="0.25">
      <c r="B30" s="55" t="s">
        <v>34</v>
      </c>
      <c r="C30" s="44">
        <v>1</v>
      </c>
      <c r="D30" s="53">
        <v>0</v>
      </c>
      <c r="E30" s="21">
        <v>224</v>
      </c>
      <c r="F30" s="40"/>
      <c r="G30" s="21">
        <f t="shared" si="0"/>
        <v>112</v>
      </c>
      <c r="H30" s="37"/>
    </row>
    <row r="31" spans="2:8" x14ac:dyDescent="0.25">
      <c r="B31" s="55" t="s">
        <v>35</v>
      </c>
      <c r="C31" s="44">
        <v>1</v>
      </c>
      <c r="D31" s="53">
        <v>0</v>
      </c>
      <c r="E31" s="21">
        <v>224</v>
      </c>
      <c r="F31" s="40"/>
      <c r="G31" s="21">
        <f t="shared" si="0"/>
        <v>112</v>
      </c>
      <c r="H31" s="37"/>
    </row>
    <row r="32" spans="2:8" x14ac:dyDescent="0.25">
      <c r="B32" s="55" t="s">
        <v>36</v>
      </c>
      <c r="C32" s="44">
        <v>1</v>
      </c>
      <c r="D32" s="53">
        <v>0</v>
      </c>
      <c r="E32" s="21">
        <v>224</v>
      </c>
      <c r="F32" s="40"/>
      <c r="G32" s="21">
        <f t="shared" si="0"/>
        <v>112</v>
      </c>
      <c r="H32" s="37"/>
    </row>
    <row r="33" spans="2:8" x14ac:dyDescent="0.25">
      <c r="B33" s="55" t="s">
        <v>37</v>
      </c>
      <c r="C33" s="44">
        <v>1</v>
      </c>
      <c r="D33" s="53">
        <v>0</v>
      </c>
      <c r="E33" s="21">
        <v>314</v>
      </c>
      <c r="F33" s="40"/>
      <c r="G33" s="21">
        <f t="shared" si="0"/>
        <v>157</v>
      </c>
      <c r="H33" s="37"/>
    </row>
    <row r="34" spans="2:8" x14ac:dyDescent="0.25">
      <c r="B34" s="55" t="s">
        <v>38</v>
      </c>
      <c r="C34" s="44">
        <v>1</v>
      </c>
      <c r="D34" s="53">
        <v>0</v>
      </c>
      <c r="E34" s="21">
        <v>314</v>
      </c>
      <c r="F34" s="40"/>
      <c r="G34" s="21">
        <f t="shared" si="0"/>
        <v>157</v>
      </c>
      <c r="H34" s="37"/>
    </row>
    <row r="35" spans="2:8" x14ac:dyDescent="0.25">
      <c r="B35" s="55" t="s">
        <v>135</v>
      </c>
      <c r="C35" s="44">
        <v>1</v>
      </c>
      <c r="D35" s="53">
        <v>3.97</v>
      </c>
      <c r="E35" s="21">
        <v>314</v>
      </c>
      <c r="F35" s="40"/>
      <c r="G35" s="21">
        <f t="shared" si="0"/>
        <v>157</v>
      </c>
      <c r="H35" s="37"/>
    </row>
    <row r="36" spans="2:8" x14ac:dyDescent="0.25">
      <c r="B36" s="61" t="s">
        <v>39</v>
      </c>
      <c r="C36" s="44">
        <v>1</v>
      </c>
      <c r="D36" s="53">
        <v>3.97</v>
      </c>
      <c r="E36" s="21">
        <v>314</v>
      </c>
      <c r="F36" s="40"/>
      <c r="G36" s="21">
        <f t="shared" si="0"/>
        <v>157</v>
      </c>
      <c r="H36" s="37"/>
    </row>
    <row r="37" spans="2:8" x14ac:dyDescent="0.25">
      <c r="B37" s="55" t="s">
        <v>40</v>
      </c>
      <c r="C37" s="44">
        <v>1</v>
      </c>
      <c r="D37" s="53">
        <v>3.97</v>
      </c>
      <c r="E37" s="21">
        <v>314</v>
      </c>
      <c r="F37" s="40"/>
      <c r="G37" s="21">
        <f t="shared" si="0"/>
        <v>157</v>
      </c>
      <c r="H37" s="37"/>
    </row>
    <row r="38" spans="2:8" x14ac:dyDescent="0.25">
      <c r="B38" s="55" t="s">
        <v>41</v>
      </c>
      <c r="C38" s="44">
        <v>1</v>
      </c>
      <c r="D38" s="53">
        <v>0</v>
      </c>
      <c r="E38" s="21">
        <v>224</v>
      </c>
      <c r="F38" s="40"/>
      <c r="G38" s="21">
        <f t="shared" si="0"/>
        <v>112</v>
      </c>
      <c r="H38" s="37"/>
    </row>
    <row r="39" spans="2:8" x14ac:dyDescent="0.25">
      <c r="B39" s="55" t="s">
        <v>42</v>
      </c>
      <c r="C39" s="44">
        <v>1</v>
      </c>
      <c r="D39" s="53">
        <v>0</v>
      </c>
      <c r="E39" s="21">
        <v>224</v>
      </c>
      <c r="F39" s="40"/>
      <c r="G39" s="21">
        <f t="shared" si="0"/>
        <v>112</v>
      </c>
      <c r="H39" s="37"/>
    </row>
    <row r="40" spans="2:8" x14ac:dyDescent="0.25">
      <c r="B40" s="55" t="s">
        <v>43</v>
      </c>
      <c r="C40" s="44">
        <v>1</v>
      </c>
      <c r="D40" s="53">
        <v>0</v>
      </c>
      <c r="E40" s="21">
        <v>224</v>
      </c>
      <c r="F40" s="40"/>
      <c r="G40" s="21">
        <f t="shared" si="0"/>
        <v>112</v>
      </c>
      <c r="H40" s="37"/>
    </row>
    <row r="41" spans="2:8" x14ac:dyDescent="0.25">
      <c r="B41" s="55" t="s">
        <v>44</v>
      </c>
      <c r="C41" s="44">
        <v>1</v>
      </c>
      <c r="D41" s="53">
        <v>0</v>
      </c>
      <c r="E41" s="21">
        <v>224</v>
      </c>
      <c r="F41" s="40"/>
      <c r="G41" s="21">
        <f t="shared" si="0"/>
        <v>112</v>
      </c>
      <c r="H41" s="37"/>
    </row>
    <row r="42" spans="2:8" x14ac:dyDescent="0.25">
      <c r="B42" s="55" t="s">
        <v>141</v>
      </c>
      <c r="C42" s="44">
        <v>1</v>
      </c>
      <c r="D42" s="53">
        <v>0</v>
      </c>
      <c r="E42" s="21">
        <v>224</v>
      </c>
      <c r="F42" s="40"/>
      <c r="G42" s="21">
        <f t="shared" si="0"/>
        <v>112</v>
      </c>
      <c r="H42" s="37"/>
    </row>
    <row r="43" spans="2:8" x14ac:dyDescent="0.25">
      <c r="B43" s="55" t="s">
        <v>45</v>
      </c>
      <c r="C43" s="44">
        <v>1</v>
      </c>
      <c r="D43" s="53">
        <v>0</v>
      </c>
      <c r="E43" s="21">
        <v>314</v>
      </c>
      <c r="F43" s="40"/>
      <c r="G43" s="21">
        <f t="shared" ref="G43:G84" si="1">E43/2</f>
        <v>157</v>
      </c>
      <c r="H43" s="37"/>
    </row>
    <row r="44" spans="2:8" x14ac:dyDescent="0.25">
      <c r="B44" s="55" t="s">
        <v>46</v>
      </c>
      <c r="C44" s="44">
        <v>1</v>
      </c>
      <c r="D44" s="53">
        <v>2.5499999999999998</v>
      </c>
      <c r="E44" s="21">
        <v>224</v>
      </c>
      <c r="F44" s="40"/>
      <c r="G44" s="21">
        <f t="shared" si="1"/>
        <v>112</v>
      </c>
      <c r="H44" s="37"/>
    </row>
    <row r="45" spans="2:8" x14ac:dyDescent="0.25">
      <c r="B45" s="55" t="s">
        <v>47</v>
      </c>
      <c r="C45" s="44">
        <v>1</v>
      </c>
      <c r="D45" s="53">
        <v>2.5499999999999998</v>
      </c>
      <c r="E45" s="21">
        <v>224</v>
      </c>
      <c r="F45" s="40"/>
      <c r="G45" s="21">
        <f t="shared" si="1"/>
        <v>112</v>
      </c>
      <c r="H45" s="37"/>
    </row>
    <row r="46" spans="2:8" x14ac:dyDescent="0.25">
      <c r="B46" s="55" t="s">
        <v>48</v>
      </c>
      <c r="C46" s="44">
        <v>1</v>
      </c>
      <c r="D46" s="53">
        <v>0</v>
      </c>
      <c r="E46" s="21">
        <v>224</v>
      </c>
      <c r="F46" s="40"/>
      <c r="G46" s="21">
        <f t="shared" si="1"/>
        <v>112</v>
      </c>
      <c r="H46" s="37"/>
    </row>
    <row r="47" spans="2:8" x14ac:dyDescent="0.25">
      <c r="B47" s="55" t="s">
        <v>49</v>
      </c>
      <c r="C47" s="44">
        <v>1</v>
      </c>
      <c r="D47" s="53">
        <v>0</v>
      </c>
      <c r="E47" s="21">
        <v>224</v>
      </c>
      <c r="F47" s="40"/>
      <c r="G47" s="21">
        <f t="shared" si="1"/>
        <v>112</v>
      </c>
      <c r="H47" s="37"/>
    </row>
    <row r="48" spans="2:8" x14ac:dyDescent="0.25">
      <c r="B48" s="55" t="s">
        <v>50</v>
      </c>
      <c r="C48" s="44">
        <v>1</v>
      </c>
      <c r="D48" s="53">
        <v>0</v>
      </c>
      <c r="E48" s="21">
        <v>224</v>
      </c>
      <c r="F48" s="40"/>
      <c r="G48" s="21">
        <f t="shared" si="1"/>
        <v>112</v>
      </c>
      <c r="H48" s="37"/>
    </row>
    <row r="49" spans="2:8" x14ac:dyDescent="0.25">
      <c r="B49" s="55" t="s">
        <v>51</v>
      </c>
      <c r="C49" s="44">
        <v>1</v>
      </c>
      <c r="D49" s="53">
        <v>3.89</v>
      </c>
      <c r="E49" s="21">
        <v>314</v>
      </c>
      <c r="F49" s="40"/>
      <c r="G49" s="21">
        <f t="shared" si="1"/>
        <v>157</v>
      </c>
      <c r="H49" s="37"/>
    </row>
    <row r="50" spans="2:8" x14ac:dyDescent="0.25">
      <c r="B50" s="56" t="s">
        <v>52</v>
      </c>
      <c r="C50" s="44">
        <v>1</v>
      </c>
      <c r="D50" s="53">
        <v>3.89</v>
      </c>
      <c r="E50" s="21">
        <v>224</v>
      </c>
      <c r="F50" s="40"/>
      <c r="G50" s="21">
        <f t="shared" si="1"/>
        <v>112</v>
      </c>
      <c r="H50" s="37"/>
    </row>
    <row r="51" spans="2:8" x14ac:dyDescent="0.25">
      <c r="B51" s="55" t="s">
        <v>53</v>
      </c>
      <c r="C51" s="44">
        <v>1</v>
      </c>
      <c r="D51" s="53">
        <v>3.97</v>
      </c>
      <c r="E51" s="21">
        <v>224</v>
      </c>
      <c r="F51" s="40"/>
      <c r="G51" s="21">
        <f t="shared" si="1"/>
        <v>112</v>
      </c>
      <c r="H51" s="37"/>
    </row>
    <row r="52" spans="2:8" x14ac:dyDescent="0.25">
      <c r="B52" s="60" t="s">
        <v>54</v>
      </c>
      <c r="C52" s="44">
        <v>1</v>
      </c>
      <c r="D52" s="53">
        <v>0</v>
      </c>
      <c r="E52" s="21">
        <v>725</v>
      </c>
      <c r="F52" s="40"/>
      <c r="G52" s="21">
        <f t="shared" si="1"/>
        <v>362.5</v>
      </c>
      <c r="H52" s="37"/>
    </row>
    <row r="53" spans="2:8" x14ac:dyDescent="0.25">
      <c r="B53" s="55" t="s">
        <v>55</v>
      </c>
      <c r="C53" s="44">
        <v>1</v>
      </c>
      <c r="D53" s="53">
        <v>0</v>
      </c>
      <c r="E53" s="21">
        <v>224</v>
      </c>
      <c r="F53" s="40"/>
      <c r="G53" s="21">
        <f t="shared" si="1"/>
        <v>112</v>
      </c>
      <c r="H53" s="37"/>
    </row>
    <row r="54" spans="2:8" x14ac:dyDescent="0.25">
      <c r="B54" s="55" t="s">
        <v>56</v>
      </c>
      <c r="C54" s="44">
        <v>1</v>
      </c>
      <c r="D54" s="53">
        <v>0</v>
      </c>
      <c r="E54" s="21">
        <v>314</v>
      </c>
      <c r="F54" s="40"/>
      <c r="G54" s="21">
        <f t="shared" si="1"/>
        <v>157</v>
      </c>
      <c r="H54" s="37"/>
    </row>
    <row r="55" spans="2:8" x14ac:dyDescent="0.25">
      <c r="B55" s="56" t="s">
        <v>57</v>
      </c>
      <c r="C55" s="44">
        <v>1</v>
      </c>
      <c r="D55" s="53">
        <v>0</v>
      </c>
      <c r="E55" s="21">
        <v>224</v>
      </c>
      <c r="F55" s="40"/>
      <c r="G55" s="21">
        <f t="shared" si="1"/>
        <v>112</v>
      </c>
      <c r="H55" s="37"/>
    </row>
    <row r="56" spans="2:8" x14ac:dyDescent="0.25">
      <c r="B56" s="55" t="s">
        <v>58</v>
      </c>
      <c r="C56" s="44">
        <v>1</v>
      </c>
      <c r="D56" s="53">
        <v>0</v>
      </c>
      <c r="E56" s="21">
        <v>224</v>
      </c>
      <c r="F56" s="40"/>
      <c r="G56" s="21">
        <f t="shared" si="1"/>
        <v>112</v>
      </c>
      <c r="H56" s="37"/>
    </row>
    <row r="57" spans="2:8" x14ac:dyDescent="0.25">
      <c r="B57" s="56" t="s">
        <v>59</v>
      </c>
      <c r="C57" s="44">
        <v>1</v>
      </c>
      <c r="D57" s="53">
        <v>0</v>
      </c>
      <c r="E57" s="21">
        <v>514</v>
      </c>
      <c r="F57" s="40"/>
      <c r="G57" s="21">
        <f t="shared" si="1"/>
        <v>257</v>
      </c>
      <c r="H57" s="37"/>
    </row>
    <row r="58" spans="2:8" x14ac:dyDescent="0.25">
      <c r="B58" s="55" t="s">
        <v>60</v>
      </c>
      <c r="C58" s="44">
        <v>1</v>
      </c>
      <c r="D58" s="53">
        <v>0</v>
      </c>
      <c r="E58" s="21">
        <v>514</v>
      </c>
      <c r="F58" s="40"/>
      <c r="G58" s="21">
        <f t="shared" si="1"/>
        <v>257</v>
      </c>
      <c r="H58" s="37"/>
    </row>
    <row r="59" spans="2:8" x14ac:dyDescent="0.25">
      <c r="B59" s="55" t="s">
        <v>61</v>
      </c>
      <c r="C59" s="44">
        <v>1</v>
      </c>
      <c r="D59" s="53">
        <v>0</v>
      </c>
      <c r="E59" s="21">
        <v>514</v>
      </c>
      <c r="F59" s="40"/>
      <c r="G59" s="21">
        <f t="shared" si="1"/>
        <v>257</v>
      </c>
      <c r="H59" s="37"/>
    </row>
    <row r="60" spans="2:8" x14ac:dyDescent="0.25">
      <c r="B60" s="55" t="s">
        <v>62</v>
      </c>
      <c r="C60" s="44">
        <v>1</v>
      </c>
      <c r="D60" s="53">
        <v>0</v>
      </c>
      <c r="E60" s="21">
        <v>224</v>
      </c>
      <c r="F60" s="40"/>
      <c r="G60" s="21">
        <f t="shared" si="1"/>
        <v>112</v>
      </c>
      <c r="H60" s="37"/>
    </row>
    <row r="61" spans="2:8" ht="30" x14ac:dyDescent="0.25">
      <c r="B61" s="62" t="s">
        <v>63</v>
      </c>
      <c r="C61" s="44">
        <v>1</v>
      </c>
      <c r="D61" s="53">
        <v>0</v>
      </c>
      <c r="E61" s="21">
        <v>224</v>
      </c>
      <c r="F61" s="40"/>
      <c r="G61" s="21">
        <f t="shared" si="1"/>
        <v>112</v>
      </c>
      <c r="H61" s="37"/>
    </row>
    <row r="62" spans="2:8" x14ac:dyDescent="0.25">
      <c r="B62" s="55" t="s">
        <v>64</v>
      </c>
      <c r="C62" s="44">
        <v>1</v>
      </c>
      <c r="D62" s="53">
        <v>0</v>
      </c>
      <c r="E62" s="21">
        <v>224</v>
      </c>
      <c r="F62" s="40"/>
      <c r="G62" s="21">
        <f t="shared" si="1"/>
        <v>112</v>
      </c>
      <c r="H62" s="37"/>
    </row>
    <row r="63" spans="2:8" x14ac:dyDescent="0.25">
      <c r="B63" s="55" t="s">
        <v>65</v>
      </c>
      <c r="C63" s="44">
        <v>1</v>
      </c>
      <c r="D63" s="53">
        <v>0</v>
      </c>
      <c r="E63" s="21">
        <v>514</v>
      </c>
      <c r="F63" s="40"/>
      <c r="G63" s="21">
        <f t="shared" si="1"/>
        <v>257</v>
      </c>
      <c r="H63" s="37"/>
    </row>
    <row r="64" spans="2:8" x14ac:dyDescent="0.25">
      <c r="B64" s="55" t="s">
        <v>66</v>
      </c>
      <c r="C64" s="44">
        <v>1</v>
      </c>
      <c r="D64" s="53">
        <v>0</v>
      </c>
      <c r="E64" s="21">
        <v>514</v>
      </c>
      <c r="F64" s="40"/>
      <c r="G64" s="21">
        <f t="shared" si="1"/>
        <v>257</v>
      </c>
      <c r="H64" s="37"/>
    </row>
    <row r="65" spans="2:8" x14ac:dyDescent="0.25">
      <c r="B65" s="55" t="s">
        <v>67</v>
      </c>
      <c r="C65" s="44">
        <v>1</v>
      </c>
      <c r="D65" s="53">
        <v>0</v>
      </c>
      <c r="E65" s="21">
        <v>514</v>
      </c>
      <c r="F65" s="40"/>
      <c r="G65" s="21">
        <f t="shared" si="1"/>
        <v>257</v>
      </c>
      <c r="H65" s="37"/>
    </row>
    <row r="66" spans="2:8" x14ac:dyDescent="0.25">
      <c r="B66" s="55" t="s">
        <v>68</v>
      </c>
      <c r="C66" s="44">
        <v>1</v>
      </c>
      <c r="D66" s="53">
        <v>0</v>
      </c>
      <c r="E66" s="21">
        <v>153</v>
      </c>
      <c r="F66" s="40"/>
      <c r="G66" s="21">
        <f t="shared" si="1"/>
        <v>76.5</v>
      </c>
      <c r="H66" s="37"/>
    </row>
    <row r="67" spans="2:8" x14ac:dyDescent="0.25">
      <c r="B67" s="55" t="s">
        <v>69</v>
      </c>
      <c r="C67" s="44">
        <v>1</v>
      </c>
      <c r="D67" s="53">
        <v>0</v>
      </c>
      <c r="E67" s="21">
        <v>224</v>
      </c>
      <c r="F67" s="40"/>
      <c r="G67" s="21">
        <f t="shared" si="1"/>
        <v>112</v>
      </c>
      <c r="H67" s="37"/>
    </row>
    <row r="68" spans="2:8" x14ac:dyDescent="0.25">
      <c r="B68" s="55" t="s">
        <v>70</v>
      </c>
      <c r="C68" s="44">
        <v>1</v>
      </c>
      <c r="D68" s="53">
        <v>0</v>
      </c>
      <c r="E68" s="21">
        <v>224</v>
      </c>
      <c r="F68" s="40"/>
      <c r="G68" s="21">
        <f t="shared" si="1"/>
        <v>112</v>
      </c>
      <c r="H68" s="37"/>
    </row>
    <row r="69" spans="2:8" x14ac:dyDescent="0.25">
      <c r="B69" s="55" t="s">
        <v>71</v>
      </c>
      <c r="C69" s="44">
        <v>1</v>
      </c>
      <c r="D69" s="53">
        <v>0</v>
      </c>
      <c r="E69" s="21">
        <v>314</v>
      </c>
      <c r="F69" s="40"/>
      <c r="G69" s="21">
        <f t="shared" si="1"/>
        <v>157</v>
      </c>
      <c r="H69" s="37"/>
    </row>
    <row r="70" spans="2:8" x14ac:dyDescent="0.25">
      <c r="B70" s="55" t="s">
        <v>72</v>
      </c>
      <c r="C70" s="44">
        <v>1</v>
      </c>
      <c r="D70" s="53">
        <v>0</v>
      </c>
      <c r="E70" s="21">
        <v>224</v>
      </c>
      <c r="F70" s="40"/>
      <c r="G70" s="21">
        <f t="shared" si="1"/>
        <v>112</v>
      </c>
      <c r="H70" s="37"/>
    </row>
    <row r="71" spans="2:8" x14ac:dyDescent="0.25">
      <c r="B71" s="55" t="s">
        <v>73</v>
      </c>
      <c r="C71" s="44">
        <v>1</v>
      </c>
      <c r="D71" s="53">
        <v>1.94</v>
      </c>
      <c r="E71" s="21">
        <v>224</v>
      </c>
      <c r="F71" s="40"/>
      <c r="G71" s="21">
        <f t="shared" si="1"/>
        <v>112</v>
      </c>
      <c r="H71" s="37"/>
    </row>
    <row r="72" spans="2:8" x14ac:dyDescent="0.25">
      <c r="B72" s="56" t="s">
        <v>74</v>
      </c>
      <c r="C72" s="44">
        <v>1</v>
      </c>
      <c r="D72" s="53">
        <v>1.94</v>
      </c>
      <c r="E72" s="21">
        <v>224</v>
      </c>
      <c r="F72" s="40"/>
      <c r="G72" s="21">
        <f t="shared" si="1"/>
        <v>112</v>
      </c>
      <c r="H72" s="37"/>
    </row>
    <row r="73" spans="2:8" x14ac:dyDescent="0.25">
      <c r="B73" s="55" t="s">
        <v>75</v>
      </c>
      <c r="C73" s="44">
        <v>1</v>
      </c>
      <c r="D73" s="53">
        <v>0</v>
      </c>
      <c r="E73" s="21">
        <v>314</v>
      </c>
      <c r="F73" s="40"/>
      <c r="G73" s="21">
        <f t="shared" si="1"/>
        <v>157</v>
      </c>
      <c r="H73" s="37"/>
    </row>
    <row r="74" spans="2:8" x14ac:dyDescent="0.25">
      <c r="B74" s="55" t="s">
        <v>76</v>
      </c>
      <c r="C74" s="44">
        <v>1</v>
      </c>
      <c r="D74" s="53">
        <v>0</v>
      </c>
      <c r="E74" s="21">
        <v>514</v>
      </c>
      <c r="F74" s="40"/>
      <c r="G74" s="21">
        <f t="shared" si="1"/>
        <v>257</v>
      </c>
      <c r="H74" s="37"/>
    </row>
    <row r="75" spans="2:8" x14ac:dyDescent="0.25">
      <c r="B75" s="55" t="s">
        <v>77</v>
      </c>
      <c r="C75" s="44">
        <v>1</v>
      </c>
      <c r="D75" s="53">
        <f>3.97</f>
        <v>3.97</v>
      </c>
      <c r="E75" s="21">
        <v>314</v>
      </c>
      <c r="F75" s="40"/>
      <c r="G75" s="21">
        <f t="shared" si="1"/>
        <v>157</v>
      </c>
      <c r="H75" s="37"/>
    </row>
    <row r="76" spans="2:8" x14ac:dyDescent="0.25">
      <c r="B76" s="55" t="s">
        <v>78</v>
      </c>
      <c r="C76" s="44">
        <v>1</v>
      </c>
      <c r="D76" s="53">
        <v>0</v>
      </c>
      <c r="E76" s="21">
        <v>314</v>
      </c>
      <c r="F76" s="40"/>
      <c r="G76" s="21">
        <f t="shared" si="1"/>
        <v>157</v>
      </c>
      <c r="H76" s="37"/>
    </row>
    <row r="77" spans="2:8" x14ac:dyDescent="0.25">
      <c r="B77" s="55" t="s">
        <v>79</v>
      </c>
      <c r="C77" s="44">
        <v>1</v>
      </c>
      <c r="D77" s="53">
        <v>0</v>
      </c>
      <c r="E77" s="21">
        <v>224</v>
      </c>
      <c r="F77" s="40"/>
      <c r="G77" s="21">
        <f t="shared" si="1"/>
        <v>112</v>
      </c>
      <c r="H77" s="37"/>
    </row>
    <row r="78" spans="2:8" x14ac:dyDescent="0.25">
      <c r="B78" s="55" t="s">
        <v>80</v>
      </c>
      <c r="C78" s="44">
        <v>1</v>
      </c>
      <c r="D78" s="53">
        <v>4</v>
      </c>
      <c r="E78" s="21">
        <v>314</v>
      </c>
      <c r="F78" s="40"/>
      <c r="G78" s="21">
        <f t="shared" si="1"/>
        <v>157</v>
      </c>
      <c r="H78" s="37"/>
    </row>
    <row r="79" spans="2:8" x14ac:dyDescent="0.25">
      <c r="B79" s="55" t="s">
        <v>81</v>
      </c>
      <c r="C79" s="44">
        <v>1</v>
      </c>
      <c r="D79" s="53">
        <v>4.3499999999999996</v>
      </c>
      <c r="E79" s="21">
        <v>314</v>
      </c>
      <c r="F79" s="40"/>
      <c r="G79" s="21">
        <f t="shared" si="1"/>
        <v>157</v>
      </c>
      <c r="H79" s="37"/>
    </row>
    <row r="80" spans="2:8" x14ac:dyDescent="0.25">
      <c r="B80" s="55" t="s">
        <v>82</v>
      </c>
      <c r="C80" s="44">
        <v>1</v>
      </c>
      <c r="D80" s="53">
        <v>4.3499999999999996</v>
      </c>
      <c r="E80" s="21">
        <v>224</v>
      </c>
      <c r="F80" s="40"/>
      <c r="G80" s="21">
        <f t="shared" si="1"/>
        <v>112</v>
      </c>
      <c r="H80" s="37"/>
    </row>
    <row r="81" spans="2:8" x14ac:dyDescent="0.25">
      <c r="B81" s="55" t="s">
        <v>83</v>
      </c>
      <c r="C81" s="44">
        <v>1</v>
      </c>
      <c r="D81" s="53">
        <v>4.3499999999999996</v>
      </c>
      <c r="E81" s="21">
        <v>224</v>
      </c>
      <c r="F81" s="40"/>
      <c r="G81" s="21">
        <f t="shared" si="1"/>
        <v>112</v>
      </c>
      <c r="H81" s="37"/>
    </row>
    <row r="82" spans="2:8" x14ac:dyDescent="0.25">
      <c r="B82" s="59" t="s">
        <v>84</v>
      </c>
      <c r="C82" s="44">
        <v>1</v>
      </c>
      <c r="D82" s="53">
        <v>3.97</v>
      </c>
      <c r="E82" s="21">
        <v>514</v>
      </c>
      <c r="F82" s="40"/>
      <c r="G82" s="21">
        <f t="shared" si="1"/>
        <v>257</v>
      </c>
      <c r="H82" s="37"/>
    </row>
    <row r="83" spans="2:8" x14ac:dyDescent="0.25">
      <c r="B83" s="55" t="s">
        <v>85</v>
      </c>
      <c r="C83" s="44">
        <v>1</v>
      </c>
      <c r="D83" s="53">
        <v>3.97</v>
      </c>
      <c r="E83" s="21">
        <v>314</v>
      </c>
      <c r="F83" s="40"/>
      <c r="G83" s="21">
        <f t="shared" si="1"/>
        <v>157</v>
      </c>
      <c r="H83" s="37"/>
    </row>
    <row r="84" spans="2:8" x14ac:dyDescent="0.25">
      <c r="B84" s="55" t="s">
        <v>86</v>
      </c>
      <c r="C84" s="44">
        <v>1</v>
      </c>
      <c r="D84" s="53">
        <v>3.97</v>
      </c>
      <c r="E84" s="21">
        <v>224</v>
      </c>
      <c r="F84" s="40"/>
      <c r="G84" s="21">
        <f t="shared" si="1"/>
        <v>112</v>
      </c>
      <c r="H84" s="37"/>
    </row>
    <row r="85" spans="2:8" x14ac:dyDescent="0.25">
      <c r="B85" s="55" t="s">
        <v>87</v>
      </c>
      <c r="C85" s="44">
        <v>1</v>
      </c>
      <c r="D85" s="53">
        <v>4.3499999999999996</v>
      </c>
      <c r="E85" s="21">
        <v>224</v>
      </c>
      <c r="F85" s="40"/>
      <c r="G85" s="21">
        <f t="shared" ref="G85:G113" si="2">E85/2</f>
        <v>112</v>
      </c>
      <c r="H85" s="37"/>
    </row>
    <row r="86" spans="2:8" x14ac:dyDescent="0.25">
      <c r="B86" s="55" t="s">
        <v>88</v>
      </c>
      <c r="C86" s="44">
        <v>1</v>
      </c>
      <c r="D86" s="53">
        <v>4.3499999999999996</v>
      </c>
      <c r="E86" s="21">
        <v>514</v>
      </c>
      <c r="F86" s="40"/>
      <c r="G86" s="21">
        <f t="shared" si="2"/>
        <v>257</v>
      </c>
      <c r="H86" s="37"/>
    </row>
    <row r="87" spans="2:8" x14ac:dyDescent="0.25">
      <c r="B87" s="55" t="s">
        <v>89</v>
      </c>
      <c r="C87" s="44">
        <v>1</v>
      </c>
      <c r="D87" s="53">
        <v>4.3499999999999996</v>
      </c>
      <c r="E87" s="21">
        <v>314</v>
      </c>
      <c r="F87" s="40"/>
      <c r="G87" s="21">
        <f t="shared" si="2"/>
        <v>157</v>
      </c>
      <c r="H87" s="37"/>
    </row>
    <row r="88" spans="2:8" x14ac:dyDescent="0.25">
      <c r="B88" s="55" t="s">
        <v>90</v>
      </c>
      <c r="C88" s="44">
        <v>1</v>
      </c>
      <c r="D88" s="53">
        <v>0</v>
      </c>
      <c r="E88" s="21">
        <v>314</v>
      </c>
      <c r="F88" s="40"/>
      <c r="G88" s="21">
        <f t="shared" si="2"/>
        <v>157</v>
      </c>
      <c r="H88" s="37"/>
    </row>
    <row r="89" spans="2:8" x14ac:dyDescent="0.25">
      <c r="B89" s="55" t="s">
        <v>91</v>
      </c>
      <c r="C89" s="44">
        <v>1</v>
      </c>
      <c r="D89" s="53">
        <v>0</v>
      </c>
      <c r="E89" s="21">
        <v>314</v>
      </c>
      <c r="F89" s="40"/>
      <c r="G89" s="21">
        <f t="shared" si="2"/>
        <v>157</v>
      </c>
      <c r="H89" s="37"/>
    </row>
    <row r="90" spans="2:8" x14ac:dyDescent="0.25">
      <c r="B90" s="55" t="s">
        <v>92</v>
      </c>
      <c r="C90" s="44">
        <v>1</v>
      </c>
      <c r="D90" s="53">
        <v>4</v>
      </c>
      <c r="E90" s="21">
        <v>314</v>
      </c>
      <c r="F90" s="40"/>
      <c r="G90" s="21">
        <f t="shared" si="2"/>
        <v>157</v>
      </c>
      <c r="H90" s="37"/>
    </row>
    <row r="91" spans="2:8" x14ac:dyDescent="0.25">
      <c r="B91" s="55" t="s">
        <v>93</v>
      </c>
      <c r="C91" s="44">
        <v>1</v>
      </c>
      <c r="D91" s="53">
        <v>0</v>
      </c>
      <c r="E91" s="21">
        <v>224</v>
      </c>
      <c r="F91" s="40"/>
      <c r="G91" s="21">
        <f t="shared" si="2"/>
        <v>112</v>
      </c>
      <c r="H91" s="37"/>
    </row>
    <row r="92" spans="2:8" x14ac:dyDescent="0.25">
      <c r="B92" s="55" t="s">
        <v>94</v>
      </c>
      <c r="C92" s="44">
        <v>1</v>
      </c>
      <c r="D92" s="53">
        <v>0</v>
      </c>
      <c r="E92" s="21">
        <v>224</v>
      </c>
      <c r="F92" s="40"/>
      <c r="G92" s="21">
        <f t="shared" si="2"/>
        <v>112</v>
      </c>
      <c r="H92" s="37"/>
    </row>
    <row r="93" spans="2:8" x14ac:dyDescent="0.25">
      <c r="B93" s="55" t="s">
        <v>95</v>
      </c>
      <c r="C93" s="44">
        <v>1</v>
      </c>
      <c r="D93" s="53">
        <v>0</v>
      </c>
      <c r="E93" s="21">
        <v>314</v>
      </c>
      <c r="F93" s="40"/>
      <c r="G93" s="21">
        <f t="shared" si="2"/>
        <v>157</v>
      </c>
      <c r="H93" s="37"/>
    </row>
    <row r="94" spans="2:8" x14ac:dyDescent="0.25">
      <c r="B94" s="55" t="s">
        <v>96</v>
      </c>
      <c r="C94" s="44">
        <v>1</v>
      </c>
      <c r="D94" s="53">
        <v>0</v>
      </c>
      <c r="E94" s="21">
        <v>224</v>
      </c>
      <c r="F94" s="40"/>
      <c r="G94" s="21">
        <f t="shared" si="2"/>
        <v>112</v>
      </c>
      <c r="H94" s="37"/>
    </row>
    <row r="95" spans="2:8" x14ac:dyDescent="0.25">
      <c r="B95" s="55" t="s">
        <v>97</v>
      </c>
      <c r="C95" s="44">
        <v>1</v>
      </c>
      <c r="D95" s="53">
        <v>4</v>
      </c>
      <c r="E95" s="21">
        <v>224</v>
      </c>
      <c r="F95" s="40"/>
      <c r="G95" s="21">
        <f t="shared" si="2"/>
        <v>112</v>
      </c>
      <c r="H95" s="37"/>
    </row>
    <row r="96" spans="2:8" x14ac:dyDescent="0.25">
      <c r="B96" s="55" t="s">
        <v>98</v>
      </c>
      <c r="C96" s="44">
        <v>1</v>
      </c>
      <c r="D96" s="53">
        <v>10.95</v>
      </c>
      <c r="E96" s="21">
        <v>224</v>
      </c>
      <c r="F96" s="40"/>
      <c r="G96" s="21">
        <f t="shared" si="2"/>
        <v>112</v>
      </c>
      <c r="H96" s="37"/>
    </row>
    <row r="97" spans="2:8" x14ac:dyDescent="0.25">
      <c r="B97" s="55" t="s">
        <v>99</v>
      </c>
      <c r="C97" s="44">
        <v>1</v>
      </c>
      <c r="D97" s="53">
        <v>10.95</v>
      </c>
      <c r="E97" s="21">
        <v>224</v>
      </c>
      <c r="F97" s="40"/>
      <c r="G97" s="21">
        <f t="shared" si="2"/>
        <v>112</v>
      </c>
      <c r="H97" s="37"/>
    </row>
    <row r="98" spans="2:8" x14ac:dyDescent="0.25">
      <c r="B98" s="55" t="s">
        <v>100</v>
      </c>
      <c r="C98" s="44">
        <v>1</v>
      </c>
      <c r="D98" s="53">
        <v>2.5499999999999998</v>
      </c>
      <c r="E98" s="21">
        <v>224</v>
      </c>
      <c r="F98" s="40"/>
      <c r="G98" s="21">
        <f t="shared" si="2"/>
        <v>112</v>
      </c>
      <c r="H98" s="37"/>
    </row>
    <row r="99" spans="2:8" x14ac:dyDescent="0.25">
      <c r="B99" s="55" t="s">
        <v>101</v>
      </c>
      <c r="C99" s="44">
        <v>1</v>
      </c>
      <c r="D99" s="53">
        <v>0</v>
      </c>
      <c r="E99" s="21">
        <v>725</v>
      </c>
      <c r="F99" s="40"/>
      <c r="G99" s="21">
        <f t="shared" si="2"/>
        <v>362.5</v>
      </c>
      <c r="H99" s="37"/>
    </row>
    <row r="100" spans="2:8" x14ac:dyDescent="0.25">
      <c r="B100" s="55" t="s">
        <v>102</v>
      </c>
      <c r="C100" s="44">
        <v>1</v>
      </c>
      <c r="D100" s="53">
        <v>0</v>
      </c>
      <c r="E100" s="21">
        <v>224</v>
      </c>
      <c r="F100" s="40"/>
      <c r="G100" s="21">
        <f t="shared" si="2"/>
        <v>112</v>
      </c>
      <c r="H100" s="37"/>
    </row>
    <row r="101" spans="2:8" x14ac:dyDescent="0.25">
      <c r="B101" s="55" t="s">
        <v>103</v>
      </c>
      <c r="C101" s="44">
        <v>1</v>
      </c>
      <c r="D101" s="53">
        <v>0</v>
      </c>
      <c r="E101" s="21">
        <v>314</v>
      </c>
      <c r="F101" s="40"/>
      <c r="G101" s="21">
        <f t="shared" si="2"/>
        <v>157</v>
      </c>
      <c r="H101" s="37"/>
    </row>
    <row r="102" spans="2:8" x14ac:dyDescent="0.25">
      <c r="B102" s="55" t="s">
        <v>104</v>
      </c>
      <c r="C102" s="44">
        <v>1</v>
      </c>
      <c r="D102" s="53">
        <v>0</v>
      </c>
      <c r="E102" s="21">
        <v>224</v>
      </c>
      <c r="F102" s="40"/>
      <c r="G102" s="21">
        <f t="shared" si="2"/>
        <v>112</v>
      </c>
      <c r="H102" s="37"/>
    </row>
    <row r="103" spans="2:8" x14ac:dyDescent="0.25">
      <c r="B103" s="55" t="s">
        <v>105</v>
      </c>
      <c r="C103" s="44">
        <v>1</v>
      </c>
      <c r="D103" s="53">
        <v>0</v>
      </c>
      <c r="E103" s="21">
        <v>514</v>
      </c>
      <c r="F103" s="40"/>
      <c r="G103" s="21">
        <f t="shared" si="2"/>
        <v>257</v>
      </c>
      <c r="H103" s="37"/>
    </row>
    <row r="104" spans="2:8" x14ac:dyDescent="0.25">
      <c r="B104" s="55" t="s">
        <v>106</v>
      </c>
      <c r="C104" s="44">
        <v>1</v>
      </c>
      <c r="D104" s="53">
        <v>0</v>
      </c>
      <c r="E104" s="21">
        <v>224</v>
      </c>
      <c r="F104" s="40"/>
      <c r="G104" s="21">
        <f t="shared" si="2"/>
        <v>112</v>
      </c>
      <c r="H104" s="37"/>
    </row>
    <row r="105" spans="2:8" x14ac:dyDescent="0.25">
      <c r="B105" s="55" t="s">
        <v>107</v>
      </c>
      <c r="C105" s="44">
        <v>1</v>
      </c>
      <c r="D105" s="53">
        <v>0</v>
      </c>
      <c r="E105" s="21">
        <v>224</v>
      </c>
      <c r="F105" s="40"/>
      <c r="G105" s="21">
        <f t="shared" si="2"/>
        <v>112</v>
      </c>
      <c r="H105" s="37"/>
    </row>
    <row r="106" spans="2:8" x14ac:dyDescent="0.25">
      <c r="B106" s="56" t="s">
        <v>108</v>
      </c>
      <c r="C106" s="44">
        <v>1</v>
      </c>
      <c r="D106" s="53">
        <v>0</v>
      </c>
      <c r="E106" s="21">
        <v>224</v>
      </c>
      <c r="F106" s="40"/>
      <c r="G106" s="21">
        <f t="shared" si="2"/>
        <v>112</v>
      </c>
      <c r="H106" s="37"/>
    </row>
    <row r="107" spans="2:8" x14ac:dyDescent="0.25">
      <c r="B107" s="55" t="s">
        <v>109</v>
      </c>
      <c r="C107" s="44">
        <v>1</v>
      </c>
      <c r="D107" s="53">
        <v>0</v>
      </c>
      <c r="E107" s="21">
        <v>514</v>
      </c>
      <c r="F107" s="40"/>
      <c r="G107" s="21">
        <f t="shared" si="2"/>
        <v>257</v>
      </c>
      <c r="H107" s="37"/>
    </row>
    <row r="108" spans="2:8" x14ac:dyDescent="0.25">
      <c r="B108" s="55" t="s">
        <v>110</v>
      </c>
      <c r="C108" s="44">
        <v>1</v>
      </c>
      <c r="D108" s="53">
        <v>0</v>
      </c>
      <c r="E108" s="21">
        <v>314</v>
      </c>
      <c r="F108" s="40"/>
      <c r="G108" s="21">
        <f t="shared" si="2"/>
        <v>157</v>
      </c>
      <c r="H108" s="37"/>
    </row>
    <row r="109" spans="2:8" x14ac:dyDescent="0.25">
      <c r="B109" s="55" t="s">
        <v>111</v>
      </c>
      <c r="C109" s="44">
        <v>1</v>
      </c>
      <c r="D109" s="53">
        <v>0</v>
      </c>
      <c r="E109" s="21">
        <v>514</v>
      </c>
      <c r="F109" s="40"/>
      <c r="G109" s="21">
        <f t="shared" si="2"/>
        <v>257</v>
      </c>
      <c r="H109" s="37"/>
    </row>
    <row r="110" spans="2:8" x14ac:dyDescent="0.25">
      <c r="B110" s="55" t="s">
        <v>112</v>
      </c>
      <c r="C110" s="44">
        <v>1</v>
      </c>
      <c r="D110" s="53">
        <v>4</v>
      </c>
      <c r="E110" s="21">
        <v>224</v>
      </c>
      <c r="F110" s="40"/>
      <c r="G110" s="21">
        <f t="shared" si="2"/>
        <v>112</v>
      </c>
      <c r="H110" s="37"/>
    </row>
    <row r="111" spans="2:8" x14ac:dyDescent="0.25">
      <c r="B111" s="55" t="s">
        <v>113</v>
      </c>
      <c r="C111" s="44">
        <v>1</v>
      </c>
      <c r="D111" s="53">
        <v>2.5499999999999998</v>
      </c>
      <c r="E111" s="21">
        <v>514</v>
      </c>
      <c r="F111" s="40"/>
      <c r="G111" s="21">
        <f t="shared" si="2"/>
        <v>257</v>
      </c>
      <c r="H111" s="37"/>
    </row>
    <row r="112" spans="2:8" x14ac:dyDescent="0.25">
      <c r="B112" s="55" t="s">
        <v>114</v>
      </c>
      <c r="C112" s="44">
        <v>1</v>
      </c>
      <c r="D112" s="53">
        <v>2.5499999999999998</v>
      </c>
      <c r="E112" s="21">
        <v>514</v>
      </c>
      <c r="F112" s="40"/>
      <c r="G112" s="21">
        <f t="shared" si="2"/>
        <v>257</v>
      </c>
      <c r="H112" s="37"/>
    </row>
    <row r="113" spans="2:8" ht="15.75" thickBot="1" x14ac:dyDescent="0.3">
      <c r="B113" s="63" t="s">
        <v>115</v>
      </c>
      <c r="C113" s="48">
        <v>1</v>
      </c>
      <c r="D113" s="68">
        <v>0</v>
      </c>
      <c r="E113" s="69">
        <v>224</v>
      </c>
      <c r="F113" s="50"/>
      <c r="G113" s="69">
        <f t="shared" si="2"/>
        <v>112</v>
      </c>
      <c r="H113" s="70"/>
    </row>
    <row r="114" spans="2:8" ht="15.75" thickBot="1" x14ac:dyDescent="0.3">
      <c r="B114" s="10"/>
      <c r="C114" s="11"/>
      <c r="D114" s="105">
        <f>SUM(D5:D113)</f>
        <v>211.76999999999998</v>
      </c>
      <c r="F114" s="75">
        <f>SUM(F5:F113)</f>
        <v>0</v>
      </c>
      <c r="G114" s="49"/>
      <c r="H114" s="75">
        <f>SUM(H5:H113)</f>
        <v>0</v>
      </c>
    </row>
    <row r="115" spans="2:8" ht="15.75" thickBot="1" x14ac:dyDescent="0.3">
      <c r="B115" s="4"/>
      <c r="C115" s="4"/>
      <c r="F115" s="125">
        <f>SUM(F114+H114)</f>
        <v>0</v>
      </c>
      <c r="G115" s="126"/>
      <c r="H115" s="127"/>
    </row>
    <row r="116" spans="2:8" ht="15.75" thickBot="1" x14ac:dyDescent="0.3"/>
    <row r="117" spans="2:8" ht="15.75" thickBot="1" x14ac:dyDescent="0.3">
      <c r="B117" s="122" t="s">
        <v>182</v>
      </c>
      <c r="C117" s="123"/>
      <c r="D117" s="124"/>
    </row>
  </sheetData>
  <sheetProtection password="B0DF" sheet="1" objects="1" scenarios="1"/>
  <autoFilter ref="B4:H115"/>
  <mergeCells count="3">
    <mergeCell ref="C3:H3"/>
    <mergeCell ref="B117:D117"/>
    <mergeCell ref="F115:H115"/>
  </mergeCells>
  <dataValidations count="2">
    <dataValidation type="custom" allowBlank="1" showErrorMessage="1" errorTitle="¡Atención, error!" error="Sólo se admiten precios con dos decimales, mayores que cero y no superiores al precio máximo de licitación. Por favor, vuelva a introducir el importe. Gracias" sqref="H23:H25 H105 H106 H5:H6 H7:H11 H12:H17 H18 H19 H20 H21 H22 H26 H27:H29 H30:H33 H34:H38 H39:H40 H41 H42:H47 H48 H49:H50 H51:H59 H60:H65 H66 H67:H70 H71:H72 H73:H75 H76:H77 H78:H79 H80 H81:H83 H84 H85:H87 H88:H93 H94 H95:H97 H98:H100 G114:H114 F107:F114 H101:H104 F98:F100 F95:F97 F94 F88:F93 F85:F87 F84 F81:F83 F80 F78:F79 F76:F77 F73:F75 F71:F72 F67:F70 F66 F60:F65 F51:F59 F49:F50 F48 F42:F47 F41 F39:F40 F34:F38 F30:F33 F27:F29 F26 F22 F21 F20 F19 F18 F12:F17 F7:F11 F5:F6 F106 F105 F23:F25 F101:F104 H107:H113 D114">
      <formula1>AND(D5*100=INT(D5*100),D5&gt;0,D5&lt;=C5)</formula1>
    </dataValidation>
    <dataValidation type="custom" allowBlank="1" showInputMessage="1" showErrorMessage="1" sqref="D27 D30 D34 D39 D41:D42 D48:D49 D51 D60 D66:D67 D71 D73 D76 D78 D80:D81 D84:D85 D88 D94:D95 D98 D101 D105:D107">
      <formula1>#REF!&lt;&gt;"-"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0"/>
  <sheetViews>
    <sheetView workbookViewId="0">
      <selection sqref="A1:XFD1048576"/>
    </sheetView>
  </sheetViews>
  <sheetFormatPr baseColWidth="10" defaultRowHeight="15" x14ac:dyDescent="0.25"/>
  <cols>
    <col min="2" max="2" width="26.5703125" bestFit="1" customWidth="1"/>
  </cols>
  <sheetData>
    <row r="1" spans="2:9" ht="15.75" thickBot="1" x14ac:dyDescent="0.3"/>
    <row r="2" spans="2:9" ht="15.75" customHeight="1" thickBot="1" x14ac:dyDescent="0.3">
      <c r="B2" s="4"/>
      <c r="C2" s="128" t="s">
        <v>119</v>
      </c>
      <c r="D2" s="129"/>
      <c r="E2" s="129"/>
      <c r="F2" s="129"/>
      <c r="G2" s="129"/>
      <c r="H2" s="129"/>
      <c r="I2" s="130"/>
    </row>
    <row r="3" spans="2:9" ht="51.75" thickBot="1" x14ac:dyDescent="0.3">
      <c r="B3" s="17" t="s">
        <v>0</v>
      </c>
      <c r="C3" s="72" t="s">
        <v>164</v>
      </c>
      <c r="D3" s="13" t="s">
        <v>7</v>
      </c>
      <c r="E3" s="73" t="s">
        <v>181</v>
      </c>
      <c r="F3" s="73" t="s">
        <v>168</v>
      </c>
      <c r="G3" s="73" t="s">
        <v>171</v>
      </c>
      <c r="H3" s="73" t="s">
        <v>170</v>
      </c>
      <c r="I3" s="71" t="s">
        <v>172</v>
      </c>
    </row>
    <row r="4" spans="2:9" x14ac:dyDescent="0.25">
      <c r="B4" s="58" t="s">
        <v>31</v>
      </c>
      <c r="C4" s="44">
        <v>1</v>
      </c>
      <c r="D4" s="20">
        <v>1</v>
      </c>
      <c r="E4" s="53">
        <v>0</v>
      </c>
      <c r="F4" s="21">
        <v>675</v>
      </c>
      <c r="G4" s="40"/>
      <c r="H4" s="21">
        <f>F4/2</f>
        <v>337.5</v>
      </c>
      <c r="I4" s="37"/>
    </row>
    <row r="5" spans="2:9" x14ac:dyDescent="0.25">
      <c r="B5" s="55" t="s">
        <v>71</v>
      </c>
      <c r="C5" s="44">
        <v>1</v>
      </c>
      <c r="D5" s="20">
        <v>1</v>
      </c>
      <c r="E5" s="53">
        <v>0</v>
      </c>
      <c r="F5" s="12">
        <v>314</v>
      </c>
      <c r="G5" s="40"/>
      <c r="H5" s="12">
        <f>F5/2</f>
        <v>157</v>
      </c>
      <c r="I5" s="37"/>
    </row>
    <row r="6" spans="2:9" ht="15.75" thickBot="1" x14ac:dyDescent="0.3">
      <c r="B6" s="63" t="s">
        <v>113</v>
      </c>
      <c r="C6" s="48">
        <v>1</v>
      </c>
      <c r="D6" s="78">
        <v>1</v>
      </c>
      <c r="E6" s="68">
        <v>2.5499999999999998</v>
      </c>
      <c r="F6" s="69">
        <v>514</v>
      </c>
      <c r="G6" s="50"/>
      <c r="H6" s="69">
        <f>F6/2</f>
        <v>257</v>
      </c>
      <c r="I6" s="70"/>
    </row>
    <row r="7" spans="2:9" ht="15.75" thickBot="1" x14ac:dyDescent="0.3">
      <c r="B7" s="10"/>
      <c r="C7" s="49"/>
      <c r="D7" s="7"/>
      <c r="E7" s="105">
        <f>SUM(E4:E6)*2</f>
        <v>5.0999999999999996</v>
      </c>
      <c r="G7" s="75">
        <f>SUM(G4:G6)</f>
        <v>0</v>
      </c>
      <c r="H7" s="49"/>
      <c r="I7" s="75">
        <f>SUM(I4:I6)</f>
        <v>0</v>
      </c>
    </row>
    <row r="8" spans="2:9" ht="15.75" thickBot="1" x14ac:dyDescent="0.3">
      <c r="B8" s="4"/>
      <c r="C8" s="4"/>
      <c r="D8" s="3"/>
      <c r="G8" s="125">
        <f>SUM(G7+I7)</f>
        <v>0</v>
      </c>
      <c r="H8" s="126"/>
      <c r="I8" s="127"/>
    </row>
    <row r="9" spans="2:9" ht="15.75" thickBot="1" x14ac:dyDescent="0.3"/>
    <row r="10" spans="2:9" ht="15.75" thickBot="1" x14ac:dyDescent="0.3">
      <c r="B10" s="122" t="s">
        <v>182</v>
      </c>
      <c r="C10" s="123"/>
      <c r="D10" s="124"/>
    </row>
  </sheetData>
  <sheetProtection password="B0DF" sheet="1" objects="1" scenarios="1"/>
  <mergeCells count="3">
    <mergeCell ref="C2:I2"/>
    <mergeCell ref="B10:D10"/>
    <mergeCell ref="G8:I8"/>
  </mergeCells>
  <dataValidations count="3">
    <dataValidation type="custom" allowBlank="1" showInputMessage="1" showErrorMessage="1" sqref="E4">
      <formula1>#REF!&lt;&gt;"-"</formula1>
    </dataValidation>
    <dataValidation type="custom" allowBlank="1" showErrorMessage="1" errorTitle="¡Atención, error!" error="Sólo se admiten precios con dos decimales, mayores que cero y no superiores al precio máximo de licitación. Por favor, vuelva a introducir el importe. Gracias" sqref="C4:C7">
      <formula1>AND(C4*100=INT(C4*100),C4&gt;0,C4&lt;=#REF!)</formula1>
    </dataValidation>
    <dataValidation type="custom" allowBlank="1" showErrorMessage="1" errorTitle="¡Atención, error!" error="Sólo se admiten precios con dos decimales, mayores que cero y no superiores al precio máximo de licitación. Por favor, vuelva a introducir el importe. Gracias" sqref="G7:I7 G4:G6 I4:I6 E7">
      <formula1>AND(E4*100=INT(E4*100),E4&gt;0,E4&lt;=D4)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8"/>
  <sheetViews>
    <sheetView workbookViewId="0">
      <selection sqref="A1:XFD1048576"/>
    </sheetView>
  </sheetViews>
  <sheetFormatPr baseColWidth="10" defaultRowHeight="15" x14ac:dyDescent="0.25"/>
  <cols>
    <col min="2" max="2" width="25.7109375" bestFit="1" customWidth="1"/>
    <col min="3" max="3" width="14.5703125" customWidth="1"/>
    <col min="8" max="9" width="14.140625" customWidth="1"/>
    <col min="12" max="12" width="14" customWidth="1"/>
    <col min="13" max="13" width="12.85546875" customWidth="1"/>
  </cols>
  <sheetData>
    <row r="1" spans="2:13" ht="15.75" thickBot="1" x14ac:dyDescent="0.3"/>
    <row r="2" spans="2:13" ht="15.75" customHeight="1" thickBot="1" x14ac:dyDescent="0.3">
      <c r="B2" s="4"/>
      <c r="C2" s="131" t="s">
        <v>120</v>
      </c>
      <c r="D2" s="132"/>
      <c r="E2" s="132"/>
      <c r="F2" s="132"/>
      <c r="G2" s="132"/>
      <c r="H2" s="132"/>
      <c r="I2" s="132"/>
      <c r="J2" s="132"/>
      <c r="K2" s="132"/>
      <c r="L2" s="132"/>
      <c r="M2" s="133"/>
    </row>
    <row r="3" spans="2:13" ht="64.5" thickBot="1" x14ac:dyDescent="0.3">
      <c r="B3" s="17" t="s">
        <v>0</v>
      </c>
      <c r="C3" s="100" t="s">
        <v>165</v>
      </c>
      <c r="D3" s="101" t="s">
        <v>7</v>
      </c>
      <c r="E3" s="102" t="s">
        <v>181</v>
      </c>
      <c r="F3" s="102" t="s">
        <v>168</v>
      </c>
      <c r="G3" s="102" t="s">
        <v>171</v>
      </c>
      <c r="H3" s="101" t="s">
        <v>173</v>
      </c>
      <c r="I3" s="101" t="s">
        <v>174</v>
      </c>
      <c r="J3" s="102" t="s">
        <v>170</v>
      </c>
      <c r="K3" s="101" t="s">
        <v>172</v>
      </c>
      <c r="L3" s="101" t="s">
        <v>175</v>
      </c>
      <c r="M3" s="103" t="s">
        <v>176</v>
      </c>
    </row>
    <row r="4" spans="2:13" x14ac:dyDescent="0.25">
      <c r="B4" s="83" t="s">
        <v>31</v>
      </c>
      <c r="C4" s="104">
        <v>1</v>
      </c>
      <c r="D4" s="104">
        <v>1</v>
      </c>
      <c r="E4" s="25" t="s">
        <v>163</v>
      </c>
      <c r="F4" s="34">
        <v>185</v>
      </c>
      <c r="G4" s="39"/>
      <c r="H4" s="25" t="s">
        <v>163</v>
      </c>
      <c r="I4" s="25" t="s">
        <v>163</v>
      </c>
      <c r="J4" s="34">
        <f t="shared" ref="J4:J14" si="0">F4/2</f>
        <v>92.5</v>
      </c>
      <c r="K4" s="39"/>
      <c r="L4" s="25" t="s">
        <v>163</v>
      </c>
      <c r="M4" s="26" t="s">
        <v>163</v>
      </c>
    </row>
    <row r="5" spans="2:13" x14ac:dyDescent="0.25">
      <c r="B5" s="60" t="s">
        <v>54</v>
      </c>
      <c r="C5" s="11">
        <v>1</v>
      </c>
      <c r="D5" s="11">
        <v>1</v>
      </c>
      <c r="E5" s="12">
        <f>51.32</f>
        <v>51.32</v>
      </c>
      <c r="F5" s="12">
        <v>185</v>
      </c>
      <c r="G5" s="40"/>
      <c r="H5" s="22" t="s">
        <v>163</v>
      </c>
      <c r="I5" s="22" t="s">
        <v>163</v>
      </c>
      <c r="J5" s="12">
        <f t="shared" si="0"/>
        <v>92.5</v>
      </c>
      <c r="K5" s="40"/>
      <c r="L5" s="22" t="s">
        <v>163</v>
      </c>
      <c r="M5" s="27" t="s">
        <v>163</v>
      </c>
    </row>
    <row r="6" spans="2:13" x14ac:dyDescent="0.25">
      <c r="B6" s="56" t="s">
        <v>59</v>
      </c>
      <c r="C6" s="11">
        <v>1</v>
      </c>
      <c r="D6" s="11">
        <v>1</v>
      </c>
      <c r="E6" s="12">
        <f>51.32</f>
        <v>51.32</v>
      </c>
      <c r="F6" s="12">
        <v>185</v>
      </c>
      <c r="G6" s="40"/>
      <c r="H6" s="22" t="s">
        <v>163</v>
      </c>
      <c r="I6" s="22" t="s">
        <v>163</v>
      </c>
      <c r="J6" s="12">
        <f t="shared" si="0"/>
        <v>92.5</v>
      </c>
      <c r="K6" s="40"/>
      <c r="L6" s="22" t="s">
        <v>163</v>
      </c>
      <c r="M6" s="27" t="s">
        <v>163</v>
      </c>
    </row>
    <row r="7" spans="2:13" x14ac:dyDescent="0.25">
      <c r="B7" s="55" t="s">
        <v>150</v>
      </c>
      <c r="C7" s="11">
        <v>2</v>
      </c>
      <c r="D7" s="11">
        <v>1</v>
      </c>
      <c r="E7" s="12">
        <f>51.32</f>
        <v>51.32</v>
      </c>
      <c r="F7" s="12">
        <v>185</v>
      </c>
      <c r="G7" s="40"/>
      <c r="H7" s="12">
        <v>50</v>
      </c>
      <c r="I7" s="40"/>
      <c r="J7" s="12">
        <f t="shared" si="0"/>
        <v>92.5</v>
      </c>
      <c r="K7" s="40"/>
      <c r="L7" s="12">
        <v>25</v>
      </c>
      <c r="M7" s="37"/>
    </row>
    <row r="8" spans="2:13" x14ac:dyDescent="0.25">
      <c r="B8" s="55" t="s">
        <v>71</v>
      </c>
      <c r="C8" s="11">
        <v>1</v>
      </c>
      <c r="D8" s="11">
        <v>1</v>
      </c>
      <c r="E8" s="22" t="s">
        <v>163</v>
      </c>
      <c r="F8" s="12">
        <v>185</v>
      </c>
      <c r="G8" s="40"/>
      <c r="H8" s="22" t="s">
        <v>163</v>
      </c>
      <c r="I8" s="22" t="s">
        <v>163</v>
      </c>
      <c r="J8" s="12">
        <f t="shared" si="0"/>
        <v>92.5</v>
      </c>
      <c r="K8" s="40"/>
      <c r="L8" s="22" t="s">
        <v>163</v>
      </c>
      <c r="M8" s="27" t="s">
        <v>163</v>
      </c>
    </row>
    <row r="9" spans="2:13" x14ac:dyDescent="0.25">
      <c r="B9" s="55" t="s">
        <v>73</v>
      </c>
      <c r="C9" s="11">
        <v>1</v>
      </c>
      <c r="D9" s="11">
        <v>1</v>
      </c>
      <c r="E9" s="12">
        <f>1.94</f>
        <v>1.94</v>
      </c>
      <c r="F9" s="12">
        <v>185</v>
      </c>
      <c r="G9" s="40"/>
      <c r="H9" s="22" t="s">
        <v>163</v>
      </c>
      <c r="I9" s="22" t="s">
        <v>163</v>
      </c>
      <c r="J9" s="12">
        <f t="shared" si="0"/>
        <v>92.5</v>
      </c>
      <c r="K9" s="40"/>
      <c r="L9" s="22" t="s">
        <v>163</v>
      </c>
      <c r="M9" s="27" t="s">
        <v>163</v>
      </c>
    </row>
    <row r="10" spans="2:13" x14ac:dyDescent="0.25">
      <c r="B10" s="55" t="s">
        <v>156</v>
      </c>
      <c r="C10" s="11">
        <v>1</v>
      </c>
      <c r="D10" s="11">
        <v>1</v>
      </c>
      <c r="E10" s="12">
        <f>3.97</f>
        <v>3.97</v>
      </c>
      <c r="F10" s="12">
        <v>185</v>
      </c>
      <c r="G10" s="40"/>
      <c r="H10" s="22" t="s">
        <v>163</v>
      </c>
      <c r="I10" s="22" t="s">
        <v>163</v>
      </c>
      <c r="J10" s="12">
        <f t="shared" si="0"/>
        <v>92.5</v>
      </c>
      <c r="K10" s="40"/>
      <c r="L10" s="22" t="s">
        <v>163</v>
      </c>
      <c r="M10" s="27" t="s">
        <v>163</v>
      </c>
    </row>
    <row r="11" spans="2:13" x14ac:dyDescent="0.25">
      <c r="B11" s="55" t="s">
        <v>101</v>
      </c>
      <c r="C11" s="11">
        <v>1</v>
      </c>
      <c r="D11" s="11">
        <v>1</v>
      </c>
      <c r="E11" s="22" t="s">
        <v>163</v>
      </c>
      <c r="F11" s="12">
        <v>185</v>
      </c>
      <c r="G11" s="40"/>
      <c r="H11" s="22" t="s">
        <v>163</v>
      </c>
      <c r="I11" s="22" t="s">
        <v>163</v>
      </c>
      <c r="J11" s="12">
        <f t="shared" si="0"/>
        <v>92.5</v>
      </c>
      <c r="K11" s="40"/>
      <c r="L11" s="22" t="s">
        <v>163</v>
      </c>
      <c r="M11" s="27" t="s">
        <v>163</v>
      </c>
    </row>
    <row r="12" spans="2:13" x14ac:dyDescent="0.25">
      <c r="B12" s="55" t="s">
        <v>105</v>
      </c>
      <c r="C12" s="11">
        <v>1</v>
      </c>
      <c r="D12" s="11">
        <v>1</v>
      </c>
      <c r="E12" s="22" t="s">
        <v>163</v>
      </c>
      <c r="F12" s="12">
        <v>185</v>
      </c>
      <c r="G12" s="40"/>
      <c r="H12" s="22" t="s">
        <v>163</v>
      </c>
      <c r="I12" s="22" t="s">
        <v>163</v>
      </c>
      <c r="J12" s="12">
        <f t="shared" si="0"/>
        <v>92.5</v>
      </c>
      <c r="K12" s="40"/>
      <c r="L12" s="22" t="s">
        <v>163</v>
      </c>
      <c r="M12" s="27" t="s">
        <v>163</v>
      </c>
    </row>
    <row r="13" spans="2:13" x14ac:dyDescent="0.25">
      <c r="B13" s="55" t="s">
        <v>162</v>
      </c>
      <c r="C13" s="11">
        <v>1</v>
      </c>
      <c r="D13" s="11">
        <v>1</v>
      </c>
      <c r="E13" s="12">
        <f>4</f>
        <v>4</v>
      </c>
      <c r="F13" s="12">
        <v>185</v>
      </c>
      <c r="G13" s="40"/>
      <c r="H13" s="22" t="s">
        <v>163</v>
      </c>
      <c r="I13" s="22" t="s">
        <v>163</v>
      </c>
      <c r="J13" s="12">
        <f t="shared" si="0"/>
        <v>92.5</v>
      </c>
      <c r="K13" s="40"/>
      <c r="L13" s="22" t="s">
        <v>163</v>
      </c>
      <c r="M13" s="27" t="s">
        <v>163</v>
      </c>
    </row>
    <row r="14" spans="2:13" ht="15.75" thickBot="1" x14ac:dyDescent="0.3">
      <c r="B14" s="63" t="s">
        <v>113</v>
      </c>
      <c r="C14" s="78">
        <v>1</v>
      </c>
      <c r="D14" s="78">
        <v>1</v>
      </c>
      <c r="E14" s="80">
        <f>2.55</f>
        <v>2.5499999999999998</v>
      </c>
      <c r="F14" s="80">
        <v>185</v>
      </c>
      <c r="G14" s="50"/>
      <c r="H14" s="28" t="s">
        <v>163</v>
      </c>
      <c r="I14" s="28" t="s">
        <v>163</v>
      </c>
      <c r="J14" s="80">
        <f t="shared" si="0"/>
        <v>92.5</v>
      </c>
      <c r="K14" s="50"/>
      <c r="L14" s="28" t="s">
        <v>163</v>
      </c>
      <c r="M14" s="84" t="s">
        <v>163</v>
      </c>
    </row>
    <row r="15" spans="2:13" ht="15.75" thickBot="1" x14ac:dyDescent="0.3">
      <c r="B15" s="10"/>
      <c r="C15" s="49"/>
      <c r="D15" s="4"/>
      <c r="E15" s="64">
        <f>(SUM(E5:E6)+(E7*2)+SUM(E9:E10)+SUM(E13:E14))*2</f>
        <v>435.48</v>
      </c>
      <c r="G15" s="75">
        <f>SUM(G4:G14)</f>
        <v>0</v>
      </c>
      <c r="H15" s="49"/>
      <c r="I15" s="75">
        <f>SUM(I4:I14)</f>
        <v>0</v>
      </c>
      <c r="J15" s="49"/>
      <c r="K15" s="75">
        <f>SUM(K4:K14)</f>
        <v>0</v>
      </c>
      <c r="L15" s="49"/>
      <c r="M15" s="75">
        <f>SUM(M4:M14)</f>
        <v>0</v>
      </c>
    </row>
    <row r="16" spans="2:13" ht="15.75" thickBot="1" x14ac:dyDescent="0.3">
      <c r="B16" s="4"/>
      <c r="C16" s="49"/>
      <c r="D16" s="4"/>
      <c r="G16" s="125">
        <f>SUM(G15+K15+I15+M15)</f>
        <v>0</v>
      </c>
      <c r="H16" s="126"/>
      <c r="I16" s="126"/>
      <c r="J16" s="126"/>
      <c r="K16" s="126"/>
      <c r="L16" s="126"/>
      <c r="M16" s="127"/>
    </row>
    <row r="17" spans="2:4" ht="15.75" thickBot="1" x14ac:dyDescent="0.3"/>
    <row r="18" spans="2:4" ht="15.75" thickBot="1" x14ac:dyDescent="0.3">
      <c r="B18" s="122" t="s">
        <v>182</v>
      </c>
      <c r="C18" s="123"/>
      <c r="D18" s="124"/>
    </row>
  </sheetData>
  <sheetProtection password="B0DF" sheet="1" objects="1" scenarios="1"/>
  <mergeCells count="3">
    <mergeCell ref="C2:M2"/>
    <mergeCell ref="B18:D18"/>
    <mergeCell ref="G16:M16"/>
  </mergeCells>
  <dataValidations count="5">
    <dataValidation type="custom" allowBlank="1" showErrorMessage="1" errorTitle="¡Atención, error!" error="Sólo se admiten precios con dos decimales, mayores que cero y no superiores al precio máximo de licitación. Por favor, vuelva a introducir el importe. Gracias" sqref="E15 K4:K14 I7 G4:G15 M7">
      <formula1>AND(E4*100=INT(E4*100),E4&gt;0,E4&lt;=D4)</formula1>
    </dataValidation>
    <dataValidation type="custom" allowBlank="1" showErrorMessage="1" errorTitle="¡Atención, error!" error="Sólo se admiten precios con dos decimales, mayores que cero y no superiores al precio máximo de licitación. Por favor, vuelva a introducir el importe. Gracias" sqref="C4:C14 H15:I15 L15:M15">
      <formula1>AND(C4*100=INT(C4*100),C4&gt;0,C4&lt;=#REF!)</formula1>
    </dataValidation>
    <dataValidation type="custom" allowBlank="1" showInputMessage="1" showErrorMessage="1" sqref="E4 E8 E11:E12">
      <formula1>D4&lt;&gt;"-"</formula1>
    </dataValidation>
    <dataValidation type="custom" allowBlank="1" showInputMessage="1" showErrorMessage="1" sqref="H4:I6 H8:I14 L4:M6 L8:M14">
      <formula1>K4&lt;&gt;"-"</formula1>
    </dataValidation>
    <dataValidation type="custom" allowBlank="1" showErrorMessage="1" errorTitle="¡Atención, error!" error="Sólo se admiten precios con dos decimales, mayores que cero y no superiores al precio máximo de licitación. Por favor, vuelva a introducir el importe. Gracias" sqref="J15:K15">
      <formula1>AND(J15*100=INT(J15*100),J15&gt;0,J15&lt;=G15)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5"/>
  <sheetViews>
    <sheetView topLeftCell="A4" workbookViewId="0">
      <selection activeCell="A4" sqref="A1:XFD1048576"/>
    </sheetView>
  </sheetViews>
  <sheetFormatPr baseColWidth="10" defaultRowHeight="15" x14ac:dyDescent="0.25"/>
  <cols>
    <col min="2" max="2" width="27.28515625" bestFit="1" customWidth="1"/>
  </cols>
  <sheetData>
    <row r="1" spans="2:13" ht="15.75" thickBot="1" x14ac:dyDescent="0.3"/>
    <row r="2" spans="2:13" ht="15.75" customHeight="1" thickBot="1" x14ac:dyDescent="0.3">
      <c r="B2" s="4"/>
      <c r="C2" s="128" t="s">
        <v>121</v>
      </c>
      <c r="D2" s="129"/>
      <c r="E2" s="129"/>
      <c r="F2" s="129"/>
      <c r="G2" s="129"/>
      <c r="H2" s="129"/>
      <c r="I2" s="129"/>
      <c r="J2" s="129"/>
      <c r="K2" s="129"/>
      <c r="L2" s="129"/>
      <c r="M2" s="130"/>
    </row>
    <row r="3" spans="2:13" ht="77.25" thickBot="1" x14ac:dyDescent="0.3">
      <c r="B3" s="86" t="s">
        <v>0</v>
      </c>
      <c r="C3" s="14" t="s">
        <v>166</v>
      </c>
      <c r="D3" s="5" t="s">
        <v>7</v>
      </c>
      <c r="E3" s="77" t="s">
        <v>181</v>
      </c>
      <c r="F3" s="73" t="s">
        <v>168</v>
      </c>
      <c r="G3" s="73" t="s">
        <v>171</v>
      </c>
      <c r="H3" s="77" t="s">
        <v>179</v>
      </c>
      <c r="I3" s="74" t="s">
        <v>180</v>
      </c>
      <c r="J3" s="73" t="s">
        <v>170</v>
      </c>
      <c r="K3" s="85" t="s">
        <v>172</v>
      </c>
      <c r="L3" s="77" t="s">
        <v>177</v>
      </c>
      <c r="M3" s="74" t="s">
        <v>178</v>
      </c>
    </row>
    <row r="4" spans="2:13" x14ac:dyDescent="0.25">
      <c r="B4" s="87" t="s">
        <v>16</v>
      </c>
      <c r="C4" s="42">
        <v>1</v>
      </c>
      <c r="D4" s="51">
        <v>2</v>
      </c>
      <c r="E4" s="25" t="s">
        <v>163</v>
      </c>
      <c r="F4" s="34">
        <v>88</v>
      </c>
      <c r="G4" s="88"/>
      <c r="H4" s="25" t="s">
        <v>163</v>
      </c>
      <c r="I4" s="26" t="s">
        <v>163</v>
      </c>
      <c r="J4" s="34">
        <f>F4/2</f>
        <v>44</v>
      </c>
      <c r="K4" s="88"/>
      <c r="L4" s="25" t="s">
        <v>163</v>
      </c>
      <c r="M4" s="26" t="s">
        <v>163</v>
      </c>
    </row>
    <row r="5" spans="2:13" x14ac:dyDescent="0.25">
      <c r="B5" s="55" t="s">
        <v>24</v>
      </c>
      <c r="C5" s="44">
        <v>1</v>
      </c>
      <c r="D5" s="46">
        <v>2</v>
      </c>
      <c r="E5" s="12">
        <f>10.95</f>
        <v>10.95</v>
      </c>
      <c r="F5" s="12">
        <v>88</v>
      </c>
      <c r="G5" s="38"/>
      <c r="H5" s="22" t="s">
        <v>163</v>
      </c>
      <c r="I5" s="27" t="s">
        <v>163</v>
      </c>
      <c r="J5" s="12">
        <f t="shared" ref="J5:J31" si="0">F5/2</f>
        <v>44</v>
      </c>
      <c r="K5" s="38"/>
      <c r="L5" s="22" t="s">
        <v>163</v>
      </c>
      <c r="M5" s="27" t="s">
        <v>163</v>
      </c>
    </row>
    <row r="6" spans="2:13" x14ac:dyDescent="0.25">
      <c r="B6" s="58" t="s">
        <v>31</v>
      </c>
      <c r="C6" s="44">
        <v>1</v>
      </c>
      <c r="D6" s="46">
        <v>2</v>
      </c>
      <c r="E6" s="22" t="s">
        <v>163</v>
      </c>
      <c r="F6" s="12">
        <v>88</v>
      </c>
      <c r="G6" s="38"/>
      <c r="H6" s="22" t="s">
        <v>163</v>
      </c>
      <c r="I6" s="27" t="s">
        <v>163</v>
      </c>
      <c r="J6" s="12">
        <f t="shared" si="0"/>
        <v>44</v>
      </c>
      <c r="K6" s="38"/>
      <c r="L6" s="22" t="s">
        <v>163</v>
      </c>
      <c r="M6" s="27" t="s">
        <v>163</v>
      </c>
    </row>
    <row r="7" spans="2:13" x14ac:dyDescent="0.25">
      <c r="B7" s="55" t="s">
        <v>32</v>
      </c>
      <c r="C7" s="44">
        <v>1</v>
      </c>
      <c r="D7" s="46">
        <v>2</v>
      </c>
      <c r="E7" s="22" t="s">
        <v>163</v>
      </c>
      <c r="F7" s="12">
        <v>88</v>
      </c>
      <c r="G7" s="38"/>
      <c r="H7" s="22" t="s">
        <v>163</v>
      </c>
      <c r="I7" s="27" t="s">
        <v>163</v>
      </c>
      <c r="J7" s="12">
        <f t="shared" si="0"/>
        <v>44</v>
      </c>
      <c r="K7" s="38"/>
      <c r="L7" s="22" t="s">
        <v>163</v>
      </c>
      <c r="M7" s="27" t="s">
        <v>163</v>
      </c>
    </row>
    <row r="8" spans="2:13" x14ac:dyDescent="0.25">
      <c r="B8" s="55" t="s">
        <v>133</v>
      </c>
      <c r="C8" s="44">
        <v>1</v>
      </c>
      <c r="D8" s="46">
        <v>2</v>
      </c>
      <c r="E8" s="22" t="s">
        <v>163</v>
      </c>
      <c r="F8" s="12">
        <v>88</v>
      </c>
      <c r="G8" s="38"/>
      <c r="H8" s="22" t="s">
        <v>163</v>
      </c>
      <c r="I8" s="27" t="s">
        <v>163</v>
      </c>
      <c r="J8" s="12">
        <f t="shared" si="0"/>
        <v>44</v>
      </c>
      <c r="K8" s="38"/>
      <c r="L8" s="22" t="s">
        <v>163</v>
      </c>
      <c r="M8" s="27" t="s">
        <v>163</v>
      </c>
    </row>
    <row r="9" spans="2:13" ht="30" x14ac:dyDescent="0.25">
      <c r="B9" s="61" t="s">
        <v>138</v>
      </c>
      <c r="C9" s="89">
        <v>1</v>
      </c>
      <c r="D9" s="90">
        <v>2</v>
      </c>
      <c r="E9" s="22" t="s">
        <v>163</v>
      </c>
      <c r="F9" s="12">
        <v>88</v>
      </c>
      <c r="G9" s="38"/>
      <c r="H9" s="22" t="s">
        <v>163</v>
      </c>
      <c r="I9" s="27" t="s">
        <v>163</v>
      </c>
      <c r="J9" s="12">
        <f t="shared" si="0"/>
        <v>44</v>
      </c>
      <c r="K9" s="38"/>
      <c r="L9" s="22" t="s">
        <v>163</v>
      </c>
      <c r="M9" s="27" t="s">
        <v>163</v>
      </c>
    </row>
    <row r="10" spans="2:13" x14ac:dyDescent="0.25">
      <c r="B10" s="56" t="s">
        <v>139</v>
      </c>
      <c r="C10" s="44">
        <v>1</v>
      </c>
      <c r="D10" s="46">
        <v>2</v>
      </c>
      <c r="E10" s="22" t="s">
        <v>163</v>
      </c>
      <c r="F10" s="12">
        <v>88</v>
      </c>
      <c r="G10" s="38"/>
      <c r="H10" s="22" t="s">
        <v>163</v>
      </c>
      <c r="I10" s="27" t="s">
        <v>163</v>
      </c>
      <c r="J10" s="12">
        <f t="shared" si="0"/>
        <v>44</v>
      </c>
      <c r="K10" s="38"/>
      <c r="L10" s="22" t="s">
        <v>163</v>
      </c>
      <c r="M10" s="27" t="s">
        <v>163</v>
      </c>
    </row>
    <row r="11" spans="2:13" x14ac:dyDescent="0.25">
      <c r="B11" s="60" t="s">
        <v>54</v>
      </c>
      <c r="C11" s="44">
        <v>1</v>
      </c>
      <c r="D11" s="46">
        <v>2</v>
      </c>
      <c r="E11" s="12">
        <f t="shared" ref="E11:E18" si="1">36.64</f>
        <v>36.64</v>
      </c>
      <c r="F11" s="12">
        <v>88</v>
      </c>
      <c r="G11" s="38"/>
      <c r="H11" s="22" t="s">
        <v>163</v>
      </c>
      <c r="I11" s="27" t="s">
        <v>163</v>
      </c>
      <c r="J11" s="12">
        <f t="shared" si="0"/>
        <v>44</v>
      </c>
      <c r="K11" s="38"/>
      <c r="L11" s="22" t="s">
        <v>163</v>
      </c>
      <c r="M11" s="27" t="s">
        <v>163</v>
      </c>
    </row>
    <row r="12" spans="2:13" x14ac:dyDescent="0.25">
      <c r="B12" s="56" t="s">
        <v>57</v>
      </c>
      <c r="C12" s="44">
        <v>1</v>
      </c>
      <c r="D12" s="46">
        <v>1</v>
      </c>
      <c r="E12" s="12">
        <f t="shared" si="1"/>
        <v>36.64</v>
      </c>
      <c r="F12" s="12">
        <v>88</v>
      </c>
      <c r="G12" s="38"/>
      <c r="H12" s="22" t="s">
        <v>163</v>
      </c>
      <c r="I12" s="27" t="s">
        <v>163</v>
      </c>
      <c r="J12" s="12">
        <f t="shared" si="0"/>
        <v>44</v>
      </c>
      <c r="K12" s="38"/>
      <c r="L12" s="22" t="s">
        <v>163</v>
      </c>
      <c r="M12" s="27" t="s">
        <v>163</v>
      </c>
    </row>
    <row r="13" spans="2:13" x14ac:dyDescent="0.25">
      <c r="B13" s="56" t="s">
        <v>59</v>
      </c>
      <c r="C13" s="44">
        <v>1</v>
      </c>
      <c r="D13" s="46">
        <v>2</v>
      </c>
      <c r="E13" s="12">
        <f t="shared" si="1"/>
        <v>36.64</v>
      </c>
      <c r="F13" s="12">
        <v>88</v>
      </c>
      <c r="G13" s="38"/>
      <c r="H13" s="22" t="s">
        <v>163</v>
      </c>
      <c r="I13" s="27" t="s">
        <v>163</v>
      </c>
      <c r="J13" s="12">
        <f t="shared" si="0"/>
        <v>44</v>
      </c>
      <c r="K13" s="38"/>
      <c r="L13" s="22" t="s">
        <v>163</v>
      </c>
      <c r="M13" s="27" t="s">
        <v>163</v>
      </c>
    </row>
    <row r="14" spans="2:13" x14ac:dyDescent="0.25">
      <c r="B14" s="55" t="s">
        <v>60</v>
      </c>
      <c r="C14" s="44">
        <v>1</v>
      </c>
      <c r="D14" s="46">
        <v>2</v>
      </c>
      <c r="E14" s="12">
        <f t="shared" si="1"/>
        <v>36.64</v>
      </c>
      <c r="F14" s="12">
        <v>88</v>
      </c>
      <c r="G14" s="38"/>
      <c r="H14" s="22" t="s">
        <v>163</v>
      </c>
      <c r="I14" s="27" t="s">
        <v>163</v>
      </c>
      <c r="J14" s="12">
        <f t="shared" si="0"/>
        <v>44</v>
      </c>
      <c r="K14" s="38"/>
      <c r="L14" s="22" t="s">
        <v>163</v>
      </c>
      <c r="M14" s="27" t="s">
        <v>163</v>
      </c>
    </row>
    <row r="15" spans="2:13" x14ac:dyDescent="0.25">
      <c r="B15" s="55" t="s">
        <v>63</v>
      </c>
      <c r="C15" s="44">
        <v>1</v>
      </c>
      <c r="D15" s="46">
        <v>2</v>
      </c>
      <c r="E15" s="12">
        <f t="shared" si="1"/>
        <v>36.64</v>
      </c>
      <c r="F15" s="12">
        <v>88</v>
      </c>
      <c r="G15" s="38"/>
      <c r="H15" s="22" t="s">
        <v>163</v>
      </c>
      <c r="I15" s="27" t="s">
        <v>163</v>
      </c>
      <c r="J15" s="12">
        <f t="shared" si="0"/>
        <v>44</v>
      </c>
      <c r="K15" s="38"/>
      <c r="L15" s="22" t="s">
        <v>163</v>
      </c>
      <c r="M15" s="27" t="s">
        <v>163</v>
      </c>
    </row>
    <row r="16" spans="2:13" x14ac:dyDescent="0.25">
      <c r="B16" s="55" t="s">
        <v>64</v>
      </c>
      <c r="C16" s="44">
        <v>1</v>
      </c>
      <c r="D16" s="46">
        <v>2</v>
      </c>
      <c r="E16" s="12">
        <f t="shared" si="1"/>
        <v>36.64</v>
      </c>
      <c r="F16" s="12">
        <v>88</v>
      </c>
      <c r="G16" s="38"/>
      <c r="H16" s="22" t="s">
        <v>163</v>
      </c>
      <c r="I16" s="27" t="s">
        <v>163</v>
      </c>
      <c r="J16" s="12">
        <f t="shared" si="0"/>
        <v>44</v>
      </c>
      <c r="K16" s="38"/>
      <c r="L16" s="22" t="s">
        <v>163</v>
      </c>
      <c r="M16" s="27" t="s">
        <v>163</v>
      </c>
    </row>
    <row r="17" spans="2:13" x14ac:dyDescent="0.25">
      <c r="B17" s="55" t="s">
        <v>66</v>
      </c>
      <c r="C17" s="44">
        <v>1</v>
      </c>
      <c r="D17" s="46">
        <v>2</v>
      </c>
      <c r="E17" s="12">
        <f t="shared" si="1"/>
        <v>36.64</v>
      </c>
      <c r="F17" s="12">
        <v>88</v>
      </c>
      <c r="G17" s="38"/>
      <c r="H17" s="22" t="s">
        <v>163</v>
      </c>
      <c r="I17" s="27" t="s">
        <v>163</v>
      </c>
      <c r="J17" s="12">
        <f t="shared" si="0"/>
        <v>44</v>
      </c>
      <c r="K17" s="38"/>
      <c r="L17" s="22" t="s">
        <v>163</v>
      </c>
      <c r="M17" s="27" t="s">
        <v>163</v>
      </c>
    </row>
    <row r="18" spans="2:13" x14ac:dyDescent="0.25">
      <c r="B18" s="55" t="s">
        <v>150</v>
      </c>
      <c r="C18" s="44">
        <v>3</v>
      </c>
      <c r="D18" s="46">
        <v>1</v>
      </c>
      <c r="E18" s="12">
        <f t="shared" si="1"/>
        <v>36.64</v>
      </c>
      <c r="F18" s="12">
        <v>88</v>
      </c>
      <c r="G18" s="38"/>
      <c r="H18" s="12">
        <v>78</v>
      </c>
      <c r="I18" s="36"/>
      <c r="J18" s="12">
        <f t="shared" si="0"/>
        <v>44</v>
      </c>
      <c r="K18" s="38"/>
      <c r="L18" s="12">
        <v>39</v>
      </c>
      <c r="M18" s="36"/>
    </row>
    <row r="19" spans="2:13" x14ac:dyDescent="0.25">
      <c r="B19" s="55" t="s">
        <v>70</v>
      </c>
      <c r="C19" s="44">
        <v>1</v>
      </c>
      <c r="D19" s="46">
        <v>2</v>
      </c>
      <c r="E19" s="22" t="s">
        <v>163</v>
      </c>
      <c r="F19" s="12">
        <v>88</v>
      </c>
      <c r="G19" s="38"/>
      <c r="H19" s="22" t="s">
        <v>163</v>
      </c>
      <c r="I19" s="27" t="s">
        <v>163</v>
      </c>
      <c r="J19" s="12">
        <f t="shared" si="0"/>
        <v>44</v>
      </c>
      <c r="K19" s="38"/>
      <c r="L19" s="22" t="s">
        <v>163</v>
      </c>
      <c r="M19" s="27" t="s">
        <v>163</v>
      </c>
    </row>
    <row r="20" spans="2:13" x14ac:dyDescent="0.25">
      <c r="B20" s="55" t="s">
        <v>71</v>
      </c>
      <c r="C20" s="44">
        <v>1</v>
      </c>
      <c r="D20" s="46">
        <v>1</v>
      </c>
      <c r="E20" s="22" t="s">
        <v>163</v>
      </c>
      <c r="F20" s="12">
        <v>88</v>
      </c>
      <c r="G20" s="38"/>
      <c r="H20" s="22" t="s">
        <v>163</v>
      </c>
      <c r="I20" s="27" t="s">
        <v>163</v>
      </c>
      <c r="J20" s="12">
        <f t="shared" si="0"/>
        <v>44</v>
      </c>
      <c r="K20" s="38"/>
      <c r="L20" s="22" t="s">
        <v>163</v>
      </c>
      <c r="M20" s="27" t="s">
        <v>163</v>
      </c>
    </row>
    <row r="21" spans="2:13" x14ac:dyDescent="0.25">
      <c r="B21" s="55" t="s">
        <v>155</v>
      </c>
      <c r="C21" s="44">
        <v>1</v>
      </c>
      <c r="D21" s="46">
        <v>2</v>
      </c>
      <c r="E21" s="12">
        <f>3.97</f>
        <v>3.97</v>
      </c>
      <c r="F21" s="12">
        <v>88</v>
      </c>
      <c r="G21" s="38"/>
      <c r="H21" s="22" t="s">
        <v>163</v>
      </c>
      <c r="I21" s="27" t="s">
        <v>163</v>
      </c>
      <c r="J21" s="12">
        <f t="shared" si="0"/>
        <v>44</v>
      </c>
      <c r="K21" s="38"/>
      <c r="L21" s="22" t="s">
        <v>163</v>
      </c>
      <c r="M21" s="27" t="s">
        <v>163</v>
      </c>
    </row>
    <row r="22" spans="2:13" x14ac:dyDescent="0.25">
      <c r="B22" s="55" t="s">
        <v>156</v>
      </c>
      <c r="C22" s="44">
        <v>3</v>
      </c>
      <c r="D22" s="46">
        <v>1</v>
      </c>
      <c r="E22" s="12">
        <f>3.97</f>
        <v>3.97</v>
      </c>
      <c r="F22" s="12">
        <v>88</v>
      </c>
      <c r="G22" s="38"/>
      <c r="H22" s="12">
        <v>78</v>
      </c>
      <c r="I22" s="36"/>
      <c r="J22" s="12">
        <f t="shared" si="0"/>
        <v>44</v>
      </c>
      <c r="K22" s="38"/>
      <c r="L22" s="12">
        <v>39</v>
      </c>
      <c r="M22" s="36"/>
    </row>
    <row r="23" spans="2:13" x14ac:dyDescent="0.25">
      <c r="B23" s="55" t="s">
        <v>158</v>
      </c>
      <c r="C23" s="44">
        <v>1</v>
      </c>
      <c r="D23" s="46">
        <v>2</v>
      </c>
      <c r="E23" s="12">
        <f>4.35</f>
        <v>4.3499999999999996</v>
      </c>
      <c r="F23" s="12">
        <v>88</v>
      </c>
      <c r="G23" s="38"/>
      <c r="H23" s="22" t="s">
        <v>163</v>
      </c>
      <c r="I23" s="27" t="s">
        <v>163</v>
      </c>
      <c r="J23" s="12">
        <f t="shared" si="0"/>
        <v>44</v>
      </c>
      <c r="K23" s="38"/>
      <c r="L23" s="22" t="s">
        <v>163</v>
      </c>
      <c r="M23" s="27" t="s">
        <v>163</v>
      </c>
    </row>
    <row r="24" spans="2:13" x14ac:dyDescent="0.25">
      <c r="B24" s="55" t="s">
        <v>90</v>
      </c>
      <c r="C24" s="44">
        <v>1</v>
      </c>
      <c r="D24" s="46">
        <v>2</v>
      </c>
      <c r="E24" s="22" t="s">
        <v>163</v>
      </c>
      <c r="F24" s="12">
        <v>88</v>
      </c>
      <c r="G24" s="38"/>
      <c r="H24" s="22" t="s">
        <v>163</v>
      </c>
      <c r="I24" s="27" t="s">
        <v>163</v>
      </c>
      <c r="J24" s="12">
        <f t="shared" si="0"/>
        <v>44</v>
      </c>
      <c r="K24" s="38"/>
      <c r="L24" s="22" t="s">
        <v>163</v>
      </c>
      <c r="M24" s="27" t="s">
        <v>163</v>
      </c>
    </row>
    <row r="25" spans="2:13" x14ac:dyDescent="0.25">
      <c r="B25" s="55" t="s">
        <v>94</v>
      </c>
      <c r="C25" s="44">
        <v>1</v>
      </c>
      <c r="D25" s="46">
        <v>2</v>
      </c>
      <c r="E25" s="22" t="s">
        <v>163</v>
      </c>
      <c r="F25" s="12">
        <v>88</v>
      </c>
      <c r="G25" s="38"/>
      <c r="H25" s="22" t="s">
        <v>163</v>
      </c>
      <c r="I25" s="27" t="s">
        <v>163</v>
      </c>
      <c r="J25" s="12">
        <f t="shared" si="0"/>
        <v>44</v>
      </c>
      <c r="K25" s="38"/>
      <c r="L25" s="22" t="s">
        <v>163</v>
      </c>
      <c r="M25" s="27" t="s">
        <v>163</v>
      </c>
    </row>
    <row r="26" spans="2:13" x14ac:dyDescent="0.25">
      <c r="B26" s="60" t="s">
        <v>159</v>
      </c>
      <c r="C26" s="44">
        <v>1</v>
      </c>
      <c r="D26" s="46">
        <v>2</v>
      </c>
      <c r="E26" s="22" t="s">
        <v>163</v>
      </c>
      <c r="F26" s="12">
        <v>88</v>
      </c>
      <c r="G26" s="38"/>
      <c r="H26" s="22" t="s">
        <v>163</v>
      </c>
      <c r="I26" s="27" t="s">
        <v>163</v>
      </c>
      <c r="J26" s="12">
        <f t="shared" si="0"/>
        <v>44</v>
      </c>
      <c r="K26" s="38"/>
      <c r="L26" s="22" t="s">
        <v>163</v>
      </c>
      <c r="M26" s="27" t="s">
        <v>163</v>
      </c>
    </row>
    <row r="27" spans="2:13" x14ac:dyDescent="0.25">
      <c r="B27" s="55" t="s">
        <v>101</v>
      </c>
      <c r="C27" s="44">
        <v>1</v>
      </c>
      <c r="D27" s="46">
        <v>1</v>
      </c>
      <c r="E27" s="22" t="s">
        <v>163</v>
      </c>
      <c r="F27" s="12">
        <v>88</v>
      </c>
      <c r="G27" s="38"/>
      <c r="H27" s="22" t="s">
        <v>163</v>
      </c>
      <c r="I27" s="27" t="s">
        <v>163</v>
      </c>
      <c r="J27" s="12">
        <f t="shared" si="0"/>
        <v>44</v>
      </c>
      <c r="K27" s="38"/>
      <c r="L27" s="22" t="s">
        <v>163</v>
      </c>
      <c r="M27" s="27" t="s">
        <v>163</v>
      </c>
    </row>
    <row r="28" spans="2:13" x14ac:dyDescent="0.25">
      <c r="B28" s="55" t="s">
        <v>160</v>
      </c>
      <c r="C28" s="44">
        <v>1</v>
      </c>
      <c r="D28" s="46">
        <v>1</v>
      </c>
      <c r="E28" s="22" t="s">
        <v>163</v>
      </c>
      <c r="F28" s="12">
        <v>88</v>
      </c>
      <c r="G28" s="38"/>
      <c r="H28" s="22" t="s">
        <v>163</v>
      </c>
      <c r="I28" s="27" t="s">
        <v>163</v>
      </c>
      <c r="J28" s="12">
        <f t="shared" si="0"/>
        <v>44</v>
      </c>
      <c r="K28" s="38"/>
      <c r="L28" s="22" t="s">
        <v>163</v>
      </c>
      <c r="M28" s="27" t="s">
        <v>163</v>
      </c>
    </row>
    <row r="29" spans="2:13" x14ac:dyDescent="0.25">
      <c r="B29" s="55" t="s">
        <v>161</v>
      </c>
      <c r="C29" s="44">
        <v>1</v>
      </c>
      <c r="D29" s="46">
        <v>1</v>
      </c>
      <c r="E29" s="22" t="s">
        <v>163</v>
      </c>
      <c r="F29" s="12">
        <v>88</v>
      </c>
      <c r="G29" s="38"/>
      <c r="H29" s="22" t="s">
        <v>163</v>
      </c>
      <c r="I29" s="27" t="s">
        <v>163</v>
      </c>
      <c r="J29" s="12">
        <f t="shared" si="0"/>
        <v>44</v>
      </c>
      <c r="K29" s="38"/>
      <c r="L29" s="22" t="s">
        <v>163</v>
      </c>
      <c r="M29" s="27" t="s">
        <v>163</v>
      </c>
    </row>
    <row r="30" spans="2:13" x14ac:dyDescent="0.25">
      <c r="B30" s="55" t="s">
        <v>113</v>
      </c>
      <c r="C30" s="44">
        <v>1</v>
      </c>
      <c r="D30" s="46">
        <v>2</v>
      </c>
      <c r="E30" s="12">
        <f>2.55</f>
        <v>2.5499999999999998</v>
      </c>
      <c r="F30" s="12">
        <v>88</v>
      </c>
      <c r="G30" s="38"/>
      <c r="H30" s="22" t="s">
        <v>163</v>
      </c>
      <c r="I30" s="27" t="s">
        <v>163</v>
      </c>
      <c r="J30" s="12">
        <f t="shared" si="0"/>
        <v>44</v>
      </c>
      <c r="K30" s="38"/>
      <c r="L30" s="22" t="s">
        <v>163</v>
      </c>
      <c r="M30" s="27" t="s">
        <v>163</v>
      </c>
    </row>
    <row r="31" spans="2:13" ht="15.75" thickBot="1" x14ac:dyDescent="0.3">
      <c r="B31" s="63" t="s">
        <v>114</v>
      </c>
      <c r="C31" s="48">
        <v>1</v>
      </c>
      <c r="D31" s="52">
        <v>2</v>
      </c>
      <c r="E31" s="80">
        <f>2.55</f>
        <v>2.5499999999999998</v>
      </c>
      <c r="F31" s="80">
        <v>88</v>
      </c>
      <c r="G31" s="81"/>
      <c r="H31" s="28" t="s">
        <v>163</v>
      </c>
      <c r="I31" s="84" t="s">
        <v>163</v>
      </c>
      <c r="J31" s="80">
        <f t="shared" si="0"/>
        <v>44</v>
      </c>
      <c r="K31" s="81"/>
      <c r="L31" s="28" t="s">
        <v>163</v>
      </c>
      <c r="M31" s="84" t="s">
        <v>163</v>
      </c>
    </row>
    <row r="32" spans="2:13" ht="15.75" thickBot="1" x14ac:dyDescent="0.3">
      <c r="B32" s="10"/>
      <c r="C32" s="4"/>
      <c r="D32" s="4"/>
      <c r="E32" s="64">
        <f>(((E5+E11+SUM(E13:E17)+E21+E23+SUM(E30:E31))*2)+E12+(E18+E22)*3)*2</f>
        <v>1293.78</v>
      </c>
      <c r="F32" s="4"/>
      <c r="G32" s="64">
        <f>(SUM(G4:G11)*2)+G12+(SUM(G13:G17)*2)+G18+(G19*2)+G20+(G21*2)+G22+(SUM(G23:G26)*2)+SUM(G27:G29)+(SUM(G30:G31)*2)</f>
        <v>0</v>
      </c>
      <c r="H32" s="49"/>
      <c r="I32" s="105">
        <f>I18*2+I22*2</f>
        <v>0</v>
      </c>
      <c r="K32" s="64">
        <f>(SUM(K4:K11)*2)+K12+(SUM(K13:K17)*2)+K18+(K19*2)+K20+(K21*2)+K22+(SUM(K23:K26)*2)+SUM(K27:K29)+(SUM(K30:K31)*2)</f>
        <v>0</v>
      </c>
      <c r="M32" s="105">
        <f>M18*2+M22*2</f>
        <v>0</v>
      </c>
    </row>
    <row r="33" spans="2:13" ht="15.75" thickBot="1" x14ac:dyDescent="0.3">
      <c r="B33" s="4"/>
      <c r="C33" s="4"/>
      <c r="D33" s="4"/>
      <c r="G33" s="125">
        <f>SUM(G32+I32+K32+M32)</f>
        <v>0</v>
      </c>
      <c r="H33" s="126"/>
      <c r="I33" s="126"/>
      <c r="J33" s="126"/>
      <c r="K33" s="126"/>
      <c r="L33" s="126"/>
      <c r="M33" s="127"/>
    </row>
    <row r="34" spans="2:13" ht="15.75" thickBot="1" x14ac:dyDescent="0.3"/>
    <row r="35" spans="2:13" ht="15.75" thickBot="1" x14ac:dyDescent="0.3">
      <c r="B35" s="122" t="s">
        <v>182</v>
      </c>
      <c r="C35" s="123"/>
      <c r="D35" s="124"/>
    </row>
  </sheetData>
  <sheetProtection password="B0DF" sheet="1" objects="1" scenarios="1"/>
  <mergeCells count="3">
    <mergeCell ref="C2:M2"/>
    <mergeCell ref="B35:D35"/>
    <mergeCell ref="G33:M33"/>
  </mergeCells>
  <dataValidations count="5">
    <dataValidation type="custom" allowBlank="1" showInputMessage="1" showErrorMessage="1" sqref="C18 C22">
      <formula1>#REF!&lt;&gt;"-"</formula1>
    </dataValidation>
    <dataValidation type="custom" allowBlank="1" showInputMessage="1" showErrorMessage="1" sqref="W4:X4 L4:M17 L19:M21 L23:M31 E4 E6:E10 E19:E20 E24:E29 H4:I17 H19:I21 H23:I31">
      <formula1>D4&lt;&gt;"-"</formula1>
    </dataValidation>
    <dataValidation type="custom" allowBlank="1" showErrorMessage="1" errorTitle="¡Atención, error!" error="Sólo se admiten precios con dos decimales, mayores que cero y no superiores al precio máximo de licitación. Por favor, vuelva a introducir el importe. Gracias" sqref="I22 T4 V4 M18 M22 I18 E32 G4:G32 H32 K4:K32">
      <formula1>AND(E4*100=INT(E4*100),E4&gt;0,E4&lt;=D4)</formula1>
    </dataValidation>
    <dataValidation type="custom" allowBlank="1" showErrorMessage="1" errorTitle="¡Atención, error!" error="Sólo se admiten precios con dos decimales, mayores que cero y no superiores al precio máximo de licitación. Por favor, vuelva a introducir el importe. Gracias" sqref="P4">
      <formula1>AND(P4*100=INT(P4*100),P4&gt;0,P4&lt;=#REF!)</formula1>
    </dataValidation>
    <dataValidation type="custom" allowBlank="1" showErrorMessage="1" errorTitle="¡Atención, error!" error="Sólo se admiten precios con dos decimales, mayores que cero y no superiores al precio máximo de licitación. Por favor, vuelva a introducir el importe. Gracias" sqref="I32 M32">
      <formula1>AND(I32*100=INT(I32*100),I32&gt;0,I32&lt;=G32)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07"/>
  <sheetViews>
    <sheetView workbookViewId="0">
      <selection sqref="A1:XFD1048576"/>
    </sheetView>
  </sheetViews>
  <sheetFormatPr baseColWidth="10" defaultRowHeight="15" x14ac:dyDescent="0.25"/>
  <cols>
    <col min="2" max="2" width="26.5703125" bestFit="1" customWidth="1"/>
  </cols>
  <sheetData>
    <row r="1" spans="2:6" ht="15.75" thickBot="1" x14ac:dyDescent="0.3"/>
    <row r="2" spans="2:6" ht="15.75" customHeight="1" thickBot="1" x14ac:dyDescent="0.3">
      <c r="B2" s="4"/>
      <c r="C2" s="128" t="s">
        <v>122</v>
      </c>
      <c r="D2" s="129"/>
      <c r="E2" s="129"/>
      <c r="F2" s="129"/>
    </row>
    <row r="3" spans="2:6" ht="39" thickBot="1" x14ac:dyDescent="0.3">
      <c r="B3" s="82" t="s">
        <v>0</v>
      </c>
      <c r="C3" s="76" t="s">
        <v>7</v>
      </c>
      <c r="D3" s="16" t="s">
        <v>181</v>
      </c>
      <c r="E3" s="16" t="s">
        <v>1</v>
      </c>
      <c r="F3" s="18" t="s">
        <v>2</v>
      </c>
    </row>
    <row r="4" spans="2:6" x14ac:dyDescent="0.25">
      <c r="B4" s="54" t="s">
        <v>9</v>
      </c>
      <c r="C4" s="31">
        <v>1</v>
      </c>
      <c r="D4" s="24" t="s">
        <v>163</v>
      </c>
      <c r="E4" s="43">
        <v>250</v>
      </c>
      <c r="F4" s="67"/>
    </row>
    <row r="5" spans="2:6" x14ac:dyDescent="0.25">
      <c r="B5" s="55" t="s">
        <v>124</v>
      </c>
      <c r="C5" s="32">
        <v>1</v>
      </c>
      <c r="D5" s="23" t="s">
        <v>163</v>
      </c>
      <c r="E5" s="45">
        <v>250</v>
      </c>
      <c r="F5" s="37"/>
    </row>
    <row r="6" spans="2:6" x14ac:dyDescent="0.25">
      <c r="B6" s="55" t="s">
        <v>14</v>
      </c>
      <c r="C6" s="32">
        <v>1</v>
      </c>
      <c r="D6" s="23" t="s">
        <v>163</v>
      </c>
      <c r="E6" s="45">
        <v>250</v>
      </c>
      <c r="F6" s="37"/>
    </row>
    <row r="7" spans="2:6" x14ac:dyDescent="0.25">
      <c r="B7" s="55" t="s">
        <v>15</v>
      </c>
      <c r="C7" s="32">
        <v>1</v>
      </c>
      <c r="D7" s="23" t="s">
        <v>163</v>
      </c>
      <c r="E7" s="45">
        <v>250</v>
      </c>
      <c r="F7" s="37"/>
    </row>
    <row r="8" spans="2:6" x14ac:dyDescent="0.25">
      <c r="B8" s="55" t="s">
        <v>125</v>
      </c>
      <c r="C8" s="32">
        <v>1</v>
      </c>
      <c r="D8" s="45">
        <v>4</v>
      </c>
      <c r="E8" s="45">
        <v>250</v>
      </c>
      <c r="F8" s="37"/>
    </row>
    <row r="9" spans="2:6" x14ac:dyDescent="0.25">
      <c r="B9" s="56" t="s">
        <v>16</v>
      </c>
      <c r="C9" s="32">
        <v>1</v>
      </c>
      <c r="D9" s="23" t="s">
        <v>163</v>
      </c>
      <c r="E9" s="45">
        <v>250</v>
      </c>
      <c r="F9" s="37"/>
    </row>
    <row r="10" spans="2:6" x14ac:dyDescent="0.25">
      <c r="B10" s="56" t="s">
        <v>17</v>
      </c>
      <c r="C10" s="32">
        <v>1</v>
      </c>
      <c r="D10" s="23" t="s">
        <v>163</v>
      </c>
      <c r="E10" s="45">
        <v>250</v>
      </c>
      <c r="F10" s="37"/>
    </row>
    <row r="11" spans="2:6" x14ac:dyDescent="0.25">
      <c r="B11" s="55" t="s">
        <v>19</v>
      </c>
      <c r="C11" s="32">
        <v>1</v>
      </c>
      <c r="D11" s="23" t="s">
        <v>163</v>
      </c>
      <c r="E11" s="45">
        <v>250</v>
      </c>
      <c r="F11" s="37"/>
    </row>
    <row r="12" spans="2:6" x14ac:dyDescent="0.25">
      <c r="B12" s="55" t="s">
        <v>20</v>
      </c>
      <c r="C12" s="32">
        <v>1</v>
      </c>
      <c r="D12" s="23" t="s">
        <v>163</v>
      </c>
      <c r="E12" s="45">
        <v>250</v>
      </c>
      <c r="F12" s="37"/>
    </row>
    <row r="13" spans="2:6" x14ac:dyDescent="0.25">
      <c r="B13" s="55" t="s">
        <v>21</v>
      </c>
      <c r="C13" s="32">
        <v>1</v>
      </c>
      <c r="D13" s="23" t="s">
        <v>163</v>
      </c>
      <c r="E13" s="45">
        <v>250</v>
      </c>
      <c r="F13" s="37"/>
    </row>
    <row r="14" spans="2:6" x14ac:dyDescent="0.25">
      <c r="B14" s="55" t="s">
        <v>126</v>
      </c>
      <c r="C14" s="32">
        <v>1</v>
      </c>
      <c r="D14" s="45">
        <v>10.95</v>
      </c>
      <c r="E14" s="45">
        <v>250</v>
      </c>
      <c r="F14" s="37"/>
    </row>
    <row r="15" spans="2:6" x14ac:dyDescent="0.25">
      <c r="B15" s="55" t="s">
        <v>127</v>
      </c>
      <c r="C15" s="32">
        <v>1</v>
      </c>
      <c r="D15" s="45">
        <v>10.95</v>
      </c>
      <c r="E15" s="45">
        <v>250</v>
      </c>
      <c r="F15" s="37"/>
    </row>
    <row r="16" spans="2:6" x14ac:dyDescent="0.25">
      <c r="B16" s="55" t="s">
        <v>23</v>
      </c>
      <c r="C16" s="32">
        <v>1</v>
      </c>
      <c r="D16" s="45">
        <v>10.95</v>
      </c>
      <c r="E16" s="45">
        <v>250</v>
      </c>
      <c r="F16" s="37"/>
    </row>
    <row r="17" spans="2:6" x14ac:dyDescent="0.25">
      <c r="B17" s="55" t="s">
        <v>128</v>
      </c>
      <c r="C17" s="32">
        <v>1</v>
      </c>
      <c r="D17" s="45">
        <v>10.95</v>
      </c>
      <c r="E17" s="45">
        <v>250</v>
      </c>
      <c r="F17" s="37"/>
    </row>
    <row r="18" spans="2:6" x14ac:dyDescent="0.25">
      <c r="B18" s="55" t="s">
        <v>24</v>
      </c>
      <c r="C18" s="32">
        <v>1</v>
      </c>
      <c r="D18" s="45">
        <v>10.95</v>
      </c>
      <c r="E18" s="45">
        <v>250</v>
      </c>
      <c r="F18" s="37"/>
    </row>
    <row r="19" spans="2:6" x14ac:dyDescent="0.25">
      <c r="B19" s="55" t="s">
        <v>129</v>
      </c>
      <c r="C19" s="32">
        <v>1</v>
      </c>
      <c r="D19" s="45">
        <v>10.95</v>
      </c>
      <c r="E19" s="45">
        <v>250</v>
      </c>
      <c r="F19" s="37"/>
    </row>
    <row r="20" spans="2:6" x14ac:dyDescent="0.25">
      <c r="B20" s="55" t="s">
        <v>25</v>
      </c>
      <c r="C20" s="32">
        <v>1</v>
      </c>
      <c r="D20" s="45">
        <v>10.95</v>
      </c>
      <c r="E20" s="45">
        <v>250</v>
      </c>
      <c r="F20" s="37"/>
    </row>
    <row r="21" spans="2:6" x14ac:dyDescent="0.25">
      <c r="B21" s="55" t="s">
        <v>130</v>
      </c>
      <c r="C21" s="32">
        <v>1</v>
      </c>
      <c r="D21" s="45">
        <v>10.95</v>
      </c>
      <c r="E21" s="45">
        <v>250</v>
      </c>
      <c r="F21" s="37"/>
    </row>
    <row r="22" spans="2:6" x14ac:dyDescent="0.25">
      <c r="B22" s="55" t="s">
        <v>26</v>
      </c>
      <c r="C22" s="32">
        <v>1</v>
      </c>
      <c r="D22" s="45">
        <v>10.95</v>
      </c>
      <c r="E22" s="45">
        <v>250</v>
      </c>
      <c r="F22" s="37"/>
    </row>
    <row r="23" spans="2:6" x14ac:dyDescent="0.25">
      <c r="B23" s="55" t="s">
        <v>131</v>
      </c>
      <c r="C23" s="32">
        <v>1</v>
      </c>
      <c r="D23" s="45">
        <v>10.95</v>
      </c>
      <c r="E23" s="45">
        <v>250</v>
      </c>
      <c r="F23" s="37"/>
    </row>
    <row r="24" spans="2:6" x14ac:dyDescent="0.25">
      <c r="B24" s="55" t="s">
        <v>27</v>
      </c>
      <c r="C24" s="32">
        <v>1</v>
      </c>
      <c r="D24" s="45">
        <v>10.95</v>
      </c>
      <c r="E24" s="45">
        <v>250</v>
      </c>
      <c r="F24" s="37"/>
    </row>
    <row r="25" spans="2:6" x14ac:dyDescent="0.25">
      <c r="B25" s="55" t="s">
        <v>30</v>
      </c>
      <c r="C25" s="32">
        <v>1</v>
      </c>
      <c r="D25" s="45">
        <v>4</v>
      </c>
      <c r="E25" s="45">
        <v>250</v>
      </c>
      <c r="F25" s="37"/>
    </row>
    <row r="26" spans="2:6" x14ac:dyDescent="0.25">
      <c r="B26" s="59" t="s">
        <v>132</v>
      </c>
      <c r="C26" s="32">
        <v>1</v>
      </c>
      <c r="D26" s="23" t="s">
        <v>163</v>
      </c>
      <c r="E26" s="45">
        <v>250</v>
      </c>
      <c r="F26" s="37"/>
    </row>
    <row r="27" spans="2:6" x14ac:dyDescent="0.25">
      <c r="B27" s="58" t="s">
        <v>31</v>
      </c>
      <c r="C27" s="32">
        <v>1</v>
      </c>
      <c r="D27" s="23" t="s">
        <v>163</v>
      </c>
      <c r="E27" s="45">
        <v>250</v>
      </c>
      <c r="F27" s="37"/>
    </row>
    <row r="28" spans="2:6" x14ac:dyDescent="0.25">
      <c r="B28" s="55" t="s">
        <v>32</v>
      </c>
      <c r="C28" s="32">
        <v>1</v>
      </c>
      <c r="D28" s="23" t="s">
        <v>163</v>
      </c>
      <c r="E28" s="45">
        <v>250</v>
      </c>
      <c r="F28" s="37"/>
    </row>
    <row r="29" spans="2:6" x14ac:dyDescent="0.25">
      <c r="B29" s="55" t="s">
        <v>33</v>
      </c>
      <c r="C29" s="32">
        <v>1</v>
      </c>
      <c r="D29" s="23" t="s">
        <v>163</v>
      </c>
      <c r="E29" s="45">
        <v>250</v>
      </c>
      <c r="F29" s="37"/>
    </row>
    <row r="30" spans="2:6" x14ac:dyDescent="0.25">
      <c r="B30" s="55" t="s">
        <v>133</v>
      </c>
      <c r="C30" s="32">
        <v>1</v>
      </c>
      <c r="D30" s="23" t="s">
        <v>163</v>
      </c>
      <c r="E30" s="45">
        <v>250</v>
      </c>
      <c r="F30" s="37"/>
    </row>
    <row r="31" spans="2:6" x14ac:dyDescent="0.25">
      <c r="B31" s="55" t="s">
        <v>37</v>
      </c>
      <c r="C31" s="29">
        <v>1</v>
      </c>
      <c r="D31" s="23" t="s">
        <v>163</v>
      </c>
      <c r="E31" s="45">
        <v>250</v>
      </c>
      <c r="F31" s="37"/>
    </row>
    <row r="32" spans="2:6" x14ac:dyDescent="0.25">
      <c r="B32" s="55" t="s">
        <v>134</v>
      </c>
      <c r="C32" s="29">
        <v>1</v>
      </c>
      <c r="D32" s="23" t="s">
        <v>163</v>
      </c>
      <c r="E32" s="45">
        <v>250</v>
      </c>
      <c r="F32" s="37"/>
    </row>
    <row r="33" spans="2:6" x14ac:dyDescent="0.25">
      <c r="B33" s="55" t="s">
        <v>38</v>
      </c>
      <c r="C33" s="29">
        <v>1</v>
      </c>
      <c r="D33" s="23" t="s">
        <v>163</v>
      </c>
      <c r="E33" s="45">
        <v>250</v>
      </c>
      <c r="F33" s="37"/>
    </row>
    <row r="34" spans="2:6" x14ac:dyDescent="0.25">
      <c r="B34" s="55" t="s">
        <v>135</v>
      </c>
      <c r="C34" s="29">
        <v>1</v>
      </c>
      <c r="D34" s="45">
        <v>3.97</v>
      </c>
      <c r="E34" s="45">
        <v>250</v>
      </c>
      <c r="F34" s="37"/>
    </row>
    <row r="35" spans="2:6" x14ac:dyDescent="0.25">
      <c r="B35" s="55" t="s">
        <v>136</v>
      </c>
      <c r="C35" s="29">
        <v>1</v>
      </c>
      <c r="D35" s="45">
        <v>10.95</v>
      </c>
      <c r="E35" s="45">
        <v>250</v>
      </c>
      <c r="F35" s="37"/>
    </row>
    <row r="36" spans="2:6" x14ac:dyDescent="0.25">
      <c r="B36" s="55" t="s">
        <v>137</v>
      </c>
      <c r="C36" s="29">
        <v>1</v>
      </c>
      <c r="D36" s="23" t="s">
        <v>163</v>
      </c>
      <c r="E36" s="45">
        <v>250</v>
      </c>
      <c r="F36" s="37"/>
    </row>
    <row r="37" spans="2:6" x14ac:dyDescent="0.25">
      <c r="B37" s="55" t="s">
        <v>42</v>
      </c>
      <c r="C37" s="29">
        <v>1</v>
      </c>
      <c r="D37" s="23" t="s">
        <v>163</v>
      </c>
      <c r="E37" s="45">
        <v>250</v>
      </c>
      <c r="F37" s="37"/>
    </row>
    <row r="38" spans="2:6" ht="30" x14ac:dyDescent="0.25">
      <c r="B38" s="61" t="s">
        <v>138</v>
      </c>
      <c r="C38" s="29">
        <v>1</v>
      </c>
      <c r="D38" s="23" t="s">
        <v>163</v>
      </c>
      <c r="E38" s="47">
        <v>250</v>
      </c>
      <c r="F38" s="37"/>
    </row>
    <row r="39" spans="2:6" x14ac:dyDescent="0.25">
      <c r="B39" s="56" t="s">
        <v>139</v>
      </c>
      <c r="C39" s="29">
        <v>1</v>
      </c>
      <c r="D39" s="23" t="s">
        <v>163</v>
      </c>
      <c r="E39" s="45">
        <v>250</v>
      </c>
      <c r="F39" s="37"/>
    </row>
    <row r="40" spans="2:6" x14ac:dyDescent="0.25">
      <c r="B40" s="55" t="s">
        <v>140</v>
      </c>
      <c r="C40" s="29">
        <v>1</v>
      </c>
      <c r="D40" s="23" t="s">
        <v>163</v>
      </c>
      <c r="E40" s="45">
        <v>250</v>
      </c>
      <c r="F40" s="37"/>
    </row>
    <row r="41" spans="2:6" x14ac:dyDescent="0.25">
      <c r="B41" s="55" t="s">
        <v>141</v>
      </c>
      <c r="C41" s="29">
        <v>1</v>
      </c>
      <c r="D41" s="23" t="s">
        <v>163</v>
      </c>
      <c r="E41" s="45">
        <v>250</v>
      </c>
      <c r="F41" s="37"/>
    </row>
    <row r="42" spans="2:6" x14ac:dyDescent="0.25">
      <c r="B42" s="55" t="s">
        <v>45</v>
      </c>
      <c r="C42" s="29">
        <v>1</v>
      </c>
      <c r="D42" s="23" t="s">
        <v>163</v>
      </c>
      <c r="E42" s="45">
        <v>250</v>
      </c>
      <c r="F42" s="37"/>
    </row>
    <row r="43" spans="2:6" x14ac:dyDescent="0.25">
      <c r="B43" s="55" t="s">
        <v>46</v>
      </c>
      <c r="C43" s="29">
        <v>1</v>
      </c>
      <c r="D43" s="45">
        <v>2.5499999999999998</v>
      </c>
      <c r="E43" s="45">
        <v>250</v>
      </c>
      <c r="F43" s="37"/>
    </row>
    <row r="44" spans="2:6" x14ac:dyDescent="0.25">
      <c r="B44" s="55" t="s">
        <v>48</v>
      </c>
      <c r="C44" s="29">
        <v>1</v>
      </c>
      <c r="D44" s="23" t="s">
        <v>163</v>
      </c>
      <c r="E44" s="45">
        <v>250</v>
      </c>
      <c r="F44" s="37"/>
    </row>
    <row r="45" spans="2:6" x14ac:dyDescent="0.25">
      <c r="B45" s="55" t="s">
        <v>50</v>
      </c>
      <c r="C45" s="29">
        <v>1</v>
      </c>
      <c r="D45" s="23" t="s">
        <v>163</v>
      </c>
      <c r="E45" s="45">
        <v>250</v>
      </c>
      <c r="F45" s="37"/>
    </row>
    <row r="46" spans="2:6" x14ac:dyDescent="0.25">
      <c r="B46" s="55" t="s">
        <v>143</v>
      </c>
      <c r="C46" s="29">
        <v>1</v>
      </c>
      <c r="D46" s="23" t="s">
        <v>163</v>
      </c>
      <c r="E46" s="45">
        <v>250</v>
      </c>
      <c r="F46" s="37"/>
    </row>
    <row r="47" spans="2:6" x14ac:dyDescent="0.25">
      <c r="B47" s="55" t="s">
        <v>144</v>
      </c>
      <c r="C47" s="29">
        <v>1</v>
      </c>
      <c r="D47" s="45">
        <v>10.95</v>
      </c>
      <c r="E47" s="45">
        <v>250</v>
      </c>
      <c r="F47" s="37"/>
    </row>
    <row r="48" spans="2:6" x14ac:dyDescent="0.25">
      <c r="B48" s="55" t="s">
        <v>51</v>
      </c>
      <c r="C48" s="29">
        <v>1</v>
      </c>
      <c r="D48" s="45">
        <v>3.89</v>
      </c>
      <c r="E48" s="45">
        <v>250</v>
      </c>
      <c r="F48" s="37"/>
    </row>
    <row r="49" spans="2:6" x14ac:dyDescent="0.25">
      <c r="B49" s="55" t="s">
        <v>145</v>
      </c>
      <c r="C49" s="29">
        <v>1</v>
      </c>
      <c r="D49" s="45">
        <v>3.97</v>
      </c>
      <c r="E49" s="45">
        <v>250</v>
      </c>
      <c r="F49" s="37"/>
    </row>
    <row r="50" spans="2:6" x14ac:dyDescent="0.25">
      <c r="B50" s="55" t="s">
        <v>55</v>
      </c>
      <c r="C50" s="29">
        <v>1</v>
      </c>
      <c r="D50" s="23" t="s">
        <v>163</v>
      </c>
      <c r="E50" s="45">
        <v>250</v>
      </c>
      <c r="F50" s="37"/>
    </row>
    <row r="51" spans="2:6" x14ac:dyDescent="0.25">
      <c r="B51" s="55" t="s">
        <v>56</v>
      </c>
      <c r="C51" s="29">
        <v>1</v>
      </c>
      <c r="D51" s="23" t="s">
        <v>163</v>
      </c>
      <c r="E51" s="45">
        <v>250</v>
      </c>
      <c r="F51" s="37"/>
    </row>
    <row r="52" spans="2:6" x14ac:dyDescent="0.25">
      <c r="B52" s="56" t="s">
        <v>57</v>
      </c>
      <c r="C52" s="29">
        <v>1</v>
      </c>
      <c r="D52" s="23" t="s">
        <v>163</v>
      </c>
      <c r="E52" s="45">
        <v>250</v>
      </c>
      <c r="F52" s="37"/>
    </row>
    <row r="53" spans="2:6" x14ac:dyDescent="0.25">
      <c r="B53" s="55" t="s">
        <v>58</v>
      </c>
      <c r="C53" s="29">
        <v>1</v>
      </c>
      <c r="D53" s="23" t="s">
        <v>163</v>
      </c>
      <c r="E53" s="45">
        <v>250</v>
      </c>
      <c r="F53" s="37"/>
    </row>
    <row r="54" spans="2:6" x14ac:dyDescent="0.25">
      <c r="B54" s="55" t="s">
        <v>60</v>
      </c>
      <c r="C54" s="29">
        <v>1</v>
      </c>
      <c r="D54" s="23" t="s">
        <v>163</v>
      </c>
      <c r="E54" s="45">
        <v>250</v>
      </c>
      <c r="F54" s="37"/>
    </row>
    <row r="55" spans="2:6" x14ac:dyDescent="0.25">
      <c r="B55" s="55" t="s">
        <v>61</v>
      </c>
      <c r="C55" s="29">
        <v>1</v>
      </c>
      <c r="D55" s="23" t="s">
        <v>163</v>
      </c>
      <c r="E55" s="45">
        <v>250</v>
      </c>
      <c r="F55" s="37"/>
    </row>
    <row r="56" spans="2:6" x14ac:dyDescent="0.25">
      <c r="B56" s="56" t="s">
        <v>146</v>
      </c>
      <c r="C56" s="29">
        <v>1</v>
      </c>
      <c r="D56" s="23" t="s">
        <v>163</v>
      </c>
      <c r="E56" s="45">
        <v>250</v>
      </c>
      <c r="F56" s="37"/>
    </row>
    <row r="57" spans="2:6" x14ac:dyDescent="0.25">
      <c r="B57" s="55" t="s">
        <v>147</v>
      </c>
      <c r="C57" s="29">
        <v>1</v>
      </c>
      <c r="D57" s="23" t="s">
        <v>163</v>
      </c>
      <c r="E57" s="45">
        <v>250</v>
      </c>
      <c r="F57" s="37"/>
    </row>
    <row r="58" spans="2:6" x14ac:dyDescent="0.25">
      <c r="B58" s="55" t="s">
        <v>148</v>
      </c>
      <c r="C58" s="29">
        <v>1</v>
      </c>
      <c r="D58" s="23" t="s">
        <v>163</v>
      </c>
      <c r="E58" s="45">
        <v>250</v>
      </c>
      <c r="F58" s="37"/>
    </row>
    <row r="59" spans="2:6" x14ac:dyDescent="0.25">
      <c r="B59" s="55" t="s">
        <v>149</v>
      </c>
      <c r="C59" s="29">
        <v>1</v>
      </c>
      <c r="D59" s="23" t="s">
        <v>163</v>
      </c>
      <c r="E59" s="45">
        <v>250</v>
      </c>
      <c r="F59" s="37"/>
    </row>
    <row r="60" spans="2:6" x14ac:dyDescent="0.25">
      <c r="B60" s="55" t="s">
        <v>62</v>
      </c>
      <c r="C60" s="29">
        <v>1</v>
      </c>
      <c r="D60" s="23" t="s">
        <v>163</v>
      </c>
      <c r="E60" s="45">
        <v>250</v>
      </c>
      <c r="F60" s="37"/>
    </row>
    <row r="61" spans="2:6" ht="30" x14ac:dyDescent="0.25">
      <c r="B61" s="62" t="s">
        <v>63</v>
      </c>
      <c r="C61" s="91">
        <v>1</v>
      </c>
      <c r="D61" s="23" t="s">
        <v>163</v>
      </c>
      <c r="E61" s="92">
        <v>250</v>
      </c>
      <c r="F61" s="93"/>
    </row>
    <row r="62" spans="2:6" x14ac:dyDescent="0.25">
      <c r="B62" s="55" t="s">
        <v>64</v>
      </c>
      <c r="C62" s="29">
        <v>1</v>
      </c>
      <c r="D62" s="23" t="s">
        <v>163</v>
      </c>
      <c r="E62" s="45">
        <v>250</v>
      </c>
      <c r="F62" s="37"/>
    </row>
    <row r="63" spans="2:6" x14ac:dyDescent="0.25">
      <c r="B63" s="55" t="s">
        <v>65</v>
      </c>
      <c r="C63" s="29">
        <v>1</v>
      </c>
      <c r="D63" s="23" t="s">
        <v>163</v>
      </c>
      <c r="E63" s="45">
        <v>250</v>
      </c>
      <c r="F63" s="37"/>
    </row>
    <row r="64" spans="2:6" x14ac:dyDescent="0.25">
      <c r="B64" s="55" t="s">
        <v>66</v>
      </c>
      <c r="C64" s="29">
        <v>1</v>
      </c>
      <c r="D64" s="23" t="s">
        <v>163</v>
      </c>
      <c r="E64" s="45">
        <v>250</v>
      </c>
      <c r="F64" s="37"/>
    </row>
    <row r="65" spans="2:6" x14ac:dyDescent="0.25">
      <c r="B65" s="55" t="s">
        <v>67</v>
      </c>
      <c r="C65" s="29">
        <v>1</v>
      </c>
      <c r="D65" s="23" t="s">
        <v>163</v>
      </c>
      <c r="E65" s="45">
        <v>250</v>
      </c>
      <c r="F65" s="37"/>
    </row>
    <row r="66" spans="2:6" x14ac:dyDescent="0.25">
      <c r="B66" s="55" t="s">
        <v>151</v>
      </c>
      <c r="C66" s="29">
        <v>1</v>
      </c>
      <c r="D66" s="23" t="s">
        <v>163</v>
      </c>
      <c r="E66" s="45">
        <v>250</v>
      </c>
      <c r="F66" s="37"/>
    </row>
    <row r="67" spans="2:6" x14ac:dyDescent="0.25">
      <c r="B67" s="55" t="s">
        <v>69</v>
      </c>
      <c r="C67" s="29">
        <v>1</v>
      </c>
      <c r="D67" s="23" t="s">
        <v>163</v>
      </c>
      <c r="E67" s="45">
        <v>250</v>
      </c>
      <c r="F67" s="37"/>
    </row>
    <row r="68" spans="2:6" x14ac:dyDescent="0.25">
      <c r="B68" s="55" t="s">
        <v>71</v>
      </c>
      <c r="C68" s="29">
        <v>1</v>
      </c>
      <c r="D68" s="23" t="s">
        <v>163</v>
      </c>
      <c r="E68" s="45">
        <v>250</v>
      </c>
      <c r="F68" s="37"/>
    </row>
    <row r="69" spans="2:6" x14ac:dyDescent="0.25">
      <c r="B69" s="55" t="s">
        <v>76</v>
      </c>
      <c r="C69" s="29">
        <v>1</v>
      </c>
      <c r="D69" s="23" t="s">
        <v>163</v>
      </c>
      <c r="E69" s="45">
        <v>250</v>
      </c>
      <c r="F69" s="37"/>
    </row>
    <row r="70" spans="2:6" x14ac:dyDescent="0.25">
      <c r="B70" s="55" t="s">
        <v>77</v>
      </c>
      <c r="C70" s="29">
        <v>1</v>
      </c>
      <c r="D70" s="45">
        <v>3.97</v>
      </c>
      <c r="E70" s="45">
        <v>250</v>
      </c>
      <c r="F70" s="37"/>
    </row>
    <row r="71" spans="2:6" x14ac:dyDescent="0.25">
      <c r="B71" s="55" t="s">
        <v>152</v>
      </c>
      <c r="C71" s="29">
        <v>1</v>
      </c>
      <c r="D71" s="23" t="s">
        <v>163</v>
      </c>
      <c r="E71" s="45">
        <v>250</v>
      </c>
      <c r="F71" s="37"/>
    </row>
    <row r="72" spans="2:6" x14ac:dyDescent="0.25">
      <c r="B72" s="55" t="s">
        <v>78</v>
      </c>
      <c r="C72" s="29">
        <v>1</v>
      </c>
      <c r="D72" s="23" t="s">
        <v>163</v>
      </c>
      <c r="E72" s="45">
        <v>250</v>
      </c>
      <c r="F72" s="37"/>
    </row>
    <row r="73" spans="2:6" x14ac:dyDescent="0.25">
      <c r="B73" s="55" t="s">
        <v>79</v>
      </c>
      <c r="C73" s="29">
        <v>1</v>
      </c>
      <c r="D73" s="23" t="s">
        <v>163</v>
      </c>
      <c r="E73" s="45">
        <v>250</v>
      </c>
      <c r="F73" s="37"/>
    </row>
    <row r="74" spans="2:6" x14ac:dyDescent="0.25">
      <c r="B74" s="55" t="s">
        <v>153</v>
      </c>
      <c r="C74" s="29">
        <v>1</v>
      </c>
      <c r="D74" s="23" t="s">
        <v>163</v>
      </c>
      <c r="E74" s="45">
        <v>250</v>
      </c>
      <c r="F74" s="37"/>
    </row>
    <row r="75" spans="2:6" x14ac:dyDescent="0.25">
      <c r="B75" s="55" t="s">
        <v>80</v>
      </c>
      <c r="C75" s="29">
        <v>1</v>
      </c>
      <c r="D75" s="45">
        <v>4</v>
      </c>
      <c r="E75" s="45">
        <v>250</v>
      </c>
      <c r="F75" s="37"/>
    </row>
    <row r="76" spans="2:6" x14ac:dyDescent="0.25">
      <c r="B76" s="55" t="s">
        <v>81</v>
      </c>
      <c r="C76" s="29">
        <v>1</v>
      </c>
      <c r="D76" s="45">
        <v>4.92</v>
      </c>
      <c r="E76" s="45">
        <v>250</v>
      </c>
      <c r="F76" s="37"/>
    </row>
    <row r="77" spans="2:6" x14ac:dyDescent="0.25">
      <c r="B77" s="55" t="s">
        <v>82</v>
      </c>
      <c r="C77" s="29">
        <v>1</v>
      </c>
      <c r="D77" s="45">
        <v>4.92</v>
      </c>
      <c r="E77" s="45">
        <v>250</v>
      </c>
      <c r="F77" s="37"/>
    </row>
    <row r="78" spans="2:6" x14ac:dyDescent="0.25">
      <c r="B78" s="55" t="s">
        <v>154</v>
      </c>
      <c r="C78" s="29">
        <v>1</v>
      </c>
      <c r="D78" s="45">
        <v>4.92</v>
      </c>
      <c r="E78" s="45">
        <v>250</v>
      </c>
      <c r="F78" s="37"/>
    </row>
    <row r="79" spans="2:6" x14ac:dyDescent="0.25">
      <c r="B79" s="55" t="s">
        <v>83</v>
      </c>
      <c r="C79" s="29">
        <v>1</v>
      </c>
      <c r="D79" s="45">
        <v>4.92</v>
      </c>
      <c r="E79" s="45">
        <v>250</v>
      </c>
      <c r="F79" s="37"/>
    </row>
    <row r="80" spans="2:6" x14ac:dyDescent="0.25">
      <c r="B80" s="55" t="s">
        <v>85</v>
      </c>
      <c r="C80" s="29">
        <v>1</v>
      </c>
      <c r="D80" s="45">
        <v>3.97</v>
      </c>
      <c r="E80" s="45">
        <v>250</v>
      </c>
      <c r="F80" s="37"/>
    </row>
    <row r="81" spans="2:6" x14ac:dyDescent="0.25">
      <c r="B81" s="55" t="s">
        <v>157</v>
      </c>
      <c r="C81" s="29">
        <v>1</v>
      </c>
      <c r="D81" s="45">
        <v>4</v>
      </c>
      <c r="E81" s="45">
        <v>250</v>
      </c>
      <c r="F81" s="37"/>
    </row>
    <row r="82" spans="2:6" x14ac:dyDescent="0.25">
      <c r="B82" s="55" t="s">
        <v>87</v>
      </c>
      <c r="C82" s="29">
        <v>1</v>
      </c>
      <c r="D82" s="45">
        <v>4.92</v>
      </c>
      <c r="E82" s="45">
        <v>250</v>
      </c>
      <c r="F82" s="37"/>
    </row>
    <row r="83" spans="2:6" x14ac:dyDescent="0.25">
      <c r="B83" s="55" t="s">
        <v>88</v>
      </c>
      <c r="C83" s="29">
        <v>1</v>
      </c>
      <c r="D83" s="45">
        <v>4.92</v>
      </c>
      <c r="E83" s="45">
        <v>250</v>
      </c>
      <c r="F83" s="37"/>
    </row>
    <row r="84" spans="2:6" x14ac:dyDescent="0.25">
      <c r="B84" s="55" t="s">
        <v>89</v>
      </c>
      <c r="C84" s="29">
        <v>1</v>
      </c>
      <c r="D84" s="45">
        <v>4.92</v>
      </c>
      <c r="E84" s="45">
        <v>250</v>
      </c>
      <c r="F84" s="37"/>
    </row>
    <row r="85" spans="2:6" x14ac:dyDescent="0.25">
      <c r="B85" s="55" t="s">
        <v>94</v>
      </c>
      <c r="C85" s="29">
        <v>1</v>
      </c>
      <c r="D85" s="23" t="s">
        <v>163</v>
      </c>
      <c r="E85" s="45">
        <v>250</v>
      </c>
      <c r="F85" s="37"/>
    </row>
    <row r="86" spans="2:6" x14ac:dyDescent="0.25">
      <c r="B86" s="55" t="s">
        <v>95</v>
      </c>
      <c r="C86" s="29">
        <v>1</v>
      </c>
      <c r="D86" s="23" t="s">
        <v>163</v>
      </c>
      <c r="E86" s="45">
        <v>250</v>
      </c>
      <c r="F86" s="37"/>
    </row>
    <row r="87" spans="2:6" x14ac:dyDescent="0.25">
      <c r="B87" s="55" t="s">
        <v>96</v>
      </c>
      <c r="C87" s="29">
        <v>1</v>
      </c>
      <c r="D87" s="23" t="s">
        <v>163</v>
      </c>
      <c r="E87" s="45">
        <v>250</v>
      </c>
      <c r="F87" s="37"/>
    </row>
    <row r="88" spans="2:6" x14ac:dyDescent="0.25">
      <c r="B88" s="60" t="s">
        <v>159</v>
      </c>
      <c r="C88" s="29">
        <v>1</v>
      </c>
      <c r="D88" s="23" t="s">
        <v>163</v>
      </c>
      <c r="E88" s="45">
        <v>250</v>
      </c>
      <c r="F88" s="37"/>
    </row>
    <row r="89" spans="2:6" x14ac:dyDescent="0.25">
      <c r="B89" s="55" t="s">
        <v>99</v>
      </c>
      <c r="C89" s="29">
        <v>1</v>
      </c>
      <c r="D89" s="45">
        <v>10.95</v>
      </c>
      <c r="E89" s="45">
        <v>250</v>
      </c>
      <c r="F89" s="37"/>
    </row>
    <row r="90" spans="2:6" x14ac:dyDescent="0.25">
      <c r="B90" s="55" t="s">
        <v>101</v>
      </c>
      <c r="C90" s="29">
        <v>1</v>
      </c>
      <c r="D90" s="23" t="s">
        <v>163</v>
      </c>
      <c r="E90" s="45">
        <v>250</v>
      </c>
      <c r="F90" s="37"/>
    </row>
    <row r="91" spans="2:6" x14ac:dyDescent="0.25">
      <c r="B91" s="55" t="s">
        <v>102</v>
      </c>
      <c r="C91" s="29">
        <v>1</v>
      </c>
      <c r="D91" s="23" t="s">
        <v>163</v>
      </c>
      <c r="E91" s="45">
        <v>250</v>
      </c>
      <c r="F91" s="37"/>
    </row>
    <row r="92" spans="2:6" x14ac:dyDescent="0.25">
      <c r="B92" s="55" t="s">
        <v>160</v>
      </c>
      <c r="C92" s="29">
        <v>1</v>
      </c>
      <c r="D92" s="23" t="s">
        <v>163</v>
      </c>
      <c r="E92" s="45">
        <v>250</v>
      </c>
      <c r="F92" s="37"/>
    </row>
    <row r="93" spans="2:6" x14ac:dyDescent="0.25">
      <c r="B93" s="55" t="s">
        <v>103</v>
      </c>
      <c r="C93" s="29">
        <v>1</v>
      </c>
      <c r="D93" s="23" t="s">
        <v>163</v>
      </c>
      <c r="E93" s="45">
        <v>250</v>
      </c>
      <c r="F93" s="37"/>
    </row>
    <row r="94" spans="2:6" x14ac:dyDescent="0.25">
      <c r="B94" s="55" t="s">
        <v>104</v>
      </c>
      <c r="C94" s="29">
        <v>1</v>
      </c>
      <c r="D94" s="23" t="s">
        <v>163</v>
      </c>
      <c r="E94" s="45">
        <v>250</v>
      </c>
      <c r="F94" s="37"/>
    </row>
    <row r="95" spans="2:6" x14ac:dyDescent="0.25">
      <c r="B95" s="55" t="s">
        <v>105</v>
      </c>
      <c r="C95" s="29">
        <v>1</v>
      </c>
      <c r="D95" s="23" t="s">
        <v>163</v>
      </c>
      <c r="E95" s="45">
        <v>250</v>
      </c>
      <c r="F95" s="37"/>
    </row>
    <row r="96" spans="2:6" x14ac:dyDescent="0.25">
      <c r="B96" s="55" t="s">
        <v>106</v>
      </c>
      <c r="C96" s="29">
        <v>1</v>
      </c>
      <c r="D96" s="23" t="s">
        <v>163</v>
      </c>
      <c r="E96" s="45">
        <v>250</v>
      </c>
      <c r="F96" s="37"/>
    </row>
    <row r="97" spans="2:6" x14ac:dyDescent="0.25">
      <c r="B97" s="55" t="s">
        <v>107</v>
      </c>
      <c r="C97" s="29">
        <v>1</v>
      </c>
      <c r="D97" s="23" t="s">
        <v>163</v>
      </c>
      <c r="E97" s="45">
        <v>250</v>
      </c>
      <c r="F97" s="37"/>
    </row>
    <row r="98" spans="2:6" x14ac:dyDescent="0.25">
      <c r="B98" s="55" t="s">
        <v>161</v>
      </c>
      <c r="C98" s="29">
        <v>1</v>
      </c>
      <c r="D98" s="23" t="s">
        <v>163</v>
      </c>
      <c r="E98" s="45">
        <v>250</v>
      </c>
      <c r="F98" s="37"/>
    </row>
    <row r="99" spans="2:6" x14ac:dyDescent="0.25">
      <c r="B99" s="55" t="s">
        <v>162</v>
      </c>
      <c r="C99" s="29">
        <v>1</v>
      </c>
      <c r="D99" s="23" t="s">
        <v>163</v>
      </c>
      <c r="E99" s="45">
        <v>250</v>
      </c>
      <c r="F99" s="37"/>
    </row>
    <row r="100" spans="2:6" x14ac:dyDescent="0.25">
      <c r="B100" s="55" t="s">
        <v>109</v>
      </c>
      <c r="C100" s="29">
        <v>1</v>
      </c>
      <c r="D100" s="23" t="s">
        <v>163</v>
      </c>
      <c r="E100" s="45">
        <v>250</v>
      </c>
      <c r="F100" s="37"/>
    </row>
    <row r="101" spans="2:6" x14ac:dyDescent="0.25">
      <c r="B101" s="55" t="s">
        <v>110</v>
      </c>
      <c r="C101" s="29">
        <v>1</v>
      </c>
      <c r="D101" s="23" t="s">
        <v>163</v>
      </c>
      <c r="E101" s="45">
        <v>250</v>
      </c>
      <c r="F101" s="37"/>
    </row>
    <row r="102" spans="2:6" x14ac:dyDescent="0.25">
      <c r="B102" s="57" t="s">
        <v>113</v>
      </c>
      <c r="C102" s="30">
        <v>1</v>
      </c>
      <c r="D102" s="45">
        <v>2.5499999999999998</v>
      </c>
      <c r="E102" s="45">
        <v>250</v>
      </c>
      <c r="F102" s="37"/>
    </row>
    <row r="103" spans="2:6" ht="15.75" thickBot="1" x14ac:dyDescent="0.3">
      <c r="B103" s="109" t="s">
        <v>114</v>
      </c>
      <c r="C103" s="94">
        <v>1</v>
      </c>
      <c r="D103" s="95">
        <v>2.5499999999999998</v>
      </c>
      <c r="E103" s="95">
        <v>250</v>
      </c>
      <c r="F103" s="70"/>
    </row>
    <row r="104" spans="2:6" ht="15.75" thickBot="1" x14ac:dyDescent="0.3">
      <c r="B104" s="10"/>
      <c r="C104" s="4"/>
      <c r="D104" s="105">
        <f>SUM(D4:D103)</f>
        <v>231.15999999999991</v>
      </c>
      <c r="F104" s="75">
        <f>SUM(F4:F103)</f>
        <v>0</v>
      </c>
    </row>
    <row r="105" spans="2:6" ht="15.75" thickBot="1" x14ac:dyDescent="0.3">
      <c r="B105" s="4"/>
      <c r="C105" s="4"/>
      <c r="F105" s="107">
        <f>F104</f>
        <v>0</v>
      </c>
    </row>
    <row r="107" spans="2:6" x14ac:dyDescent="0.25">
      <c r="B107" s="106"/>
      <c r="C107" s="106"/>
      <c r="D107" s="106"/>
    </row>
  </sheetData>
  <sheetProtection password="B0DF" sheet="1" objects="1" scenarios="1"/>
  <mergeCells count="1">
    <mergeCell ref="C2:F2"/>
  </mergeCells>
  <dataValidations count="1">
    <dataValidation type="custom" allowBlank="1" showErrorMessage="1" errorTitle="¡Atención, error!" error="Sólo se admiten precios con dos decimales, mayores que cero y no superiores al precio máximo de licitación. Por favor, vuelva a introducir el importe. Gracias" sqref="F4:F104 D104">
      <formula1>AND(D4*100=INT(D4*100),D4&gt;0,D4&lt;=C4)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79"/>
  <sheetViews>
    <sheetView workbookViewId="0">
      <selection sqref="A1:XFD1048576"/>
    </sheetView>
  </sheetViews>
  <sheetFormatPr baseColWidth="10" defaultRowHeight="15" x14ac:dyDescent="0.25"/>
  <cols>
    <col min="2" max="2" width="26.5703125" bestFit="1" customWidth="1"/>
    <col min="6" max="6" width="12" bestFit="1" customWidth="1"/>
  </cols>
  <sheetData>
    <row r="1" spans="2:6" ht="15.75" thickBot="1" x14ac:dyDescent="0.3"/>
    <row r="2" spans="2:6" ht="15.75" customHeight="1" thickBot="1" x14ac:dyDescent="0.3">
      <c r="B2" s="4"/>
      <c r="C2" s="128" t="s">
        <v>123</v>
      </c>
      <c r="D2" s="129"/>
      <c r="E2" s="129"/>
      <c r="F2" s="129"/>
    </row>
    <row r="3" spans="2:6" ht="39" thickBot="1" x14ac:dyDescent="0.3">
      <c r="B3" s="79" t="s">
        <v>0</v>
      </c>
      <c r="C3" s="14" t="s">
        <v>7</v>
      </c>
      <c r="D3" s="5" t="s">
        <v>169</v>
      </c>
      <c r="E3" s="5" t="s">
        <v>1</v>
      </c>
      <c r="F3" s="6" t="s">
        <v>2</v>
      </c>
    </row>
    <row r="4" spans="2:6" x14ac:dyDescent="0.25">
      <c r="B4" s="54" t="s">
        <v>9</v>
      </c>
      <c r="C4" s="42">
        <v>1</v>
      </c>
      <c r="D4" s="97" t="s">
        <v>163</v>
      </c>
      <c r="E4" s="34">
        <v>330</v>
      </c>
      <c r="F4" s="35"/>
    </row>
    <row r="5" spans="2:6" x14ac:dyDescent="0.25">
      <c r="B5" s="55" t="s">
        <v>124</v>
      </c>
      <c r="C5" s="44">
        <v>1</v>
      </c>
      <c r="D5" s="96" t="s">
        <v>163</v>
      </c>
      <c r="E5" s="12">
        <v>575.64</v>
      </c>
      <c r="F5" s="37"/>
    </row>
    <row r="6" spans="2:6" x14ac:dyDescent="0.25">
      <c r="B6" s="55" t="s">
        <v>11</v>
      </c>
      <c r="C6" s="44">
        <v>1</v>
      </c>
      <c r="D6" s="96" t="s">
        <v>163</v>
      </c>
      <c r="E6" s="12">
        <v>551.45000000000005</v>
      </c>
      <c r="F6" s="37"/>
    </row>
    <row r="7" spans="2:6" x14ac:dyDescent="0.25">
      <c r="B7" s="55" t="s">
        <v>125</v>
      </c>
      <c r="C7" s="44">
        <v>1</v>
      </c>
      <c r="D7" s="12">
        <v>4</v>
      </c>
      <c r="E7" s="12">
        <v>330</v>
      </c>
      <c r="F7" s="37"/>
    </row>
    <row r="8" spans="2:6" x14ac:dyDescent="0.25">
      <c r="B8" s="56" t="s">
        <v>16</v>
      </c>
      <c r="C8" s="44">
        <v>1</v>
      </c>
      <c r="D8" s="96" t="s">
        <v>163</v>
      </c>
      <c r="E8" s="12">
        <v>625.52</v>
      </c>
      <c r="F8" s="37"/>
    </row>
    <row r="9" spans="2:6" x14ac:dyDescent="0.25">
      <c r="B9" s="55" t="s">
        <v>20</v>
      </c>
      <c r="C9" s="44">
        <v>1</v>
      </c>
      <c r="D9" s="96" t="s">
        <v>163</v>
      </c>
      <c r="E9" s="12">
        <v>330</v>
      </c>
      <c r="F9" s="37"/>
    </row>
    <row r="10" spans="2:6" x14ac:dyDescent="0.25">
      <c r="B10" s="55" t="s">
        <v>21</v>
      </c>
      <c r="C10" s="44">
        <v>1</v>
      </c>
      <c r="D10" s="96" t="s">
        <v>163</v>
      </c>
      <c r="E10" s="12">
        <v>426.64</v>
      </c>
      <c r="F10" s="37"/>
    </row>
    <row r="11" spans="2:6" x14ac:dyDescent="0.25">
      <c r="B11" s="55" t="s">
        <v>126</v>
      </c>
      <c r="C11" s="44">
        <v>1</v>
      </c>
      <c r="D11" s="12">
        <v>10.95</v>
      </c>
      <c r="E11" s="12">
        <v>639.30999999999995</v>
      </c>
      <c r="F11" s="37"/>
    </row>
    <row r="12" spans="2:6" x14ac:dyDescent="0.25">
      <c r="B12" s="55" t="s">
        <v>127</v>
      </c>
      <c r="C12" s="44">
        <v>1</v>
      </c>
      <c r="D12" s="12">
        <v>10.95</v>
      </c>
      <c r="E12" s="12">
        <v>330</v>
      </c>
      <c r="F12" s="37"/>
    </row>
    <row r="13" spans="2:6" x14ac:dyDescent="0.25">
      <c r="B13" s="55" t="s">
        <v>23</v>
      </c>
      <c r="C13" s="44">
        <v>1</v>
      </c>
      <c r="D13" s="12">
        <v>10.95</v>
      </c>
      <c r="E13" s="12">
        <v>948.98</v>
      </c>
      <c r="F13" s="37"/>
    </row>
    <row r="14" spans="2:6" x14ac:dyDescent="0.25">
      <c r="B14" s="55" t="s">
        <v>128</v>
      </c>
      <c r="C14" s="44">
        <v>1</v>
      </c>
      <c r="D14" s="12">
        <v>10.95</v>
      </c>
      <c r="E14" s="12">
        <v>423.18</v>
      </c>
      <c r="F14" s="37"/>
    </row>
    <row r="15" spans="2:6" x14ac:dyDescent="0.25">
      <c r="B15" s="55" t="s">
        <v>24</v>
      </c>
      <c r="C15" s="44">
        <v>1</v>
      </c>
      <c r="D15" s="12">
        <v>10.95</v>
      </c>
      <c r="E15" s="12">
        <v>464.12</v>
      </c>
      <c r="F15" s="37"/>
    </row>
    <row r="16" spans="2:6" x14ac:dyDescent="0.25">
      <c r="B16" s="55" t="s">
        <v>25</v>
      </c>
      <c r="C16" s="44">
        <v>1</v>
      </c>
      <c r="D16" s="12">
        <v>10.95</v>
      </c>
      <c r="E16" s="12">
        <v>428.86</v>
      </c>
      <c r="F16" s="37"/>
    </row>
    <row r="17" spans="2:6" x14ac:dyDescent="0.25">
      <c r="B17" s="55" t="s">
        <v>130</v>
      </c>
      <c r="C17" s="44">
        <v>1</v>
      </c>
      <c r="D17" s="12">
        <v>10.95</v>
      </c>
      <c r="E17" s="12">
        <v>519.47</v>
      </c>
      <c r="F17" s="37"/>
    </row>
    <row r="18" spans="2:6" x14ac:dyDescent="0.25">
      <c r="B18" s="55" t="s">
        <v>26</v>
      </c>
      <c r="C18" s="44">
        <v>1</v>
      </c>
      <c r="D18" s="12">
        <v>10.95</v>
      </c>
      <c r="E18" s="12">
        <v>330</v>
      </c>
      <c r="F18" s="37"/>
    </row>
    <row r="19" spans="2:6" x14ac:dyDescent="0.25">
      <c r="B19" s="55" t="s">
        <v>131</v>
      </c>
      <c r="C19" s="44">
        <v>1</v>
      </c>
      <c r="D19" s="12">
        <v>10.95</v>
      </c>
      <c r="E19" s="12">
        <v>330</v>
      </c>
      <c r="F19" s="37"/>
    </row>
    <row r="20" spans="2:6" x14ac:dyDescent="0.25">
      <c r="B20" s="55" t="s">
        <v>27</v>
      </c>
      <c r="C20" s="44">
        <v>1</v>
      </c>
      <c r="D20" s="12">
        <v>10.95</v>
      </c>
      <c r="E20" s="12">
        <v>330</v>
      </c>
      <c r="F20" s="37"/>
    </row>
    <row r="21" spans="2:6" x14ac:dyDescent="0.25">
      <c r="B21" s="55" t="s">
        <v>29</v>
      </c>
      <c r="C21" s="44">
        <v>1</v>
      </c>
      <c r="D21" s="12">
        <v>10.95</v>
      </c>
      <c r="E21" s="12">
        <v>330</v>
      </c>
      <c r="F21" s="37"/>
    </row>
    <row r="22" spans="2:6" x14ac:dyDescent="0.25">
      <c r="B22" s="57" t="s">
        <v>167</v>
      </c>
      <c r="C22" s="44">
        <v>1</v>
      </c>
      <c r="D22" s="12">
        <v>10.95</v>
      </c>
      <c r="E22" s="12">
        <v>3498.94</v>
      </c>
      <c r="F22" s="37"/>
    </row>
    <row r="23" spans="2:6" x14ac:dyDescent="0.25">
      <c r="B23" s="55" t="s">
        <v>30</v>
      </c>
      <c r="C23" s="44">
        <v>1</v>
      </c>
      <c r="D23" s="12">
        <v>4</v>
      </c>
      <c r="E23" s="12">
        <v>330</v>
      </c>
      <c r="F23" s="37"/>
    </row>
    <row r="24" spans="2:6" x14ac:dyDescent="0.25">
      <c r="B24" s="59" t="s">
        <v>132</v>
      </c>
      <c r="C24" s="44">
        <v>1</v>
      </c>
      <c r="D24" s="96" t="s">
        <v>163</v>
      </c>
      <c r="E24" s="12">
        <v>530.95000000000005</v>
      </c>
      <c r="F24" s="37"/>
    </row>
    <row r="25" spans="2:6" x14ac:dyDescent="0.25">
      <c r="B25" s="58" t="s">
        <v>31</v>
      </c>
      <c r="C25" s="44">
        <v>1</v>
      </c>
      <c r="D25" s="96" t="s">
        <v>163</v>
      </c>
      <c r="E25" s="12">
        <v>1126.98</v>
      </c>
      <c r="F25" s="37"/>
    </row>
    <row r="26" spans="2:6" x14ac:dyDescent="0.25">
      <c r="B26" s="55" t="s">
        <v>135</v>
      </c>
      <c r="C26" s="44">
        <v>1</v>
      </c>
      <c r="D26" s="12">
        <v>3.97</v>
      </c>
      <c r="E26" s="12">
        <v>471.16</v>
      </c>
      <c r="F26" s="37"/>
    </row>
    <row r="27" spans="2:6" x14ac:dyDescent="0.25">
      <c r="B27" s="61" t="s">
        <v>39</v>
      </c>
      <c r="C27" s="44">
        <v>1</v>
      </c>
      <c r="D27" s="12">
        <v>3.97</v>
      </c>
      <c r="E27" s="12">
        <v>330</v>
      </c>
      <c r="F27" s="37"/>
    </row>
    <row r="28" spans="2:6" x14ac:dyDescent="0.25">
      <c r="B28" s="55" t="s">
        <v>41</v>
      </c>
      <c r="C28" s="44">
        <v>1</v>
      </c>
      <c r="D28" s="96" t="s">
        <v>163</v>
      </c>
      <c r="E28" s="12">
        <v>330</v>
      </c>
      <c r="F28" s="37"/>
    </row>
    <row r="29" spans="2:6" x14ac:dyDescent="0.25">
      <c r="B29" s="55" t="s">
        <v>136</v>
      </c>
      <c r="C29" s="44">
        <v>1</v>
      </c>
      <c r="D29" s="12">
        <v>10.95</v>
      </c>
      <c r="E29" s="12">
        <v>410</v>
      </c>
      <c r="F29" s="37"/>
    </row>
    <row r="30" spans="2:6" x14ac:dyDescent="0.25">
      <c r="B30" s="55" t="s">
        <v>42</v>
      </c>
      <c r="C30" s="44">
        <v>1</v>
      </c>
      <c r="D30" s="96" t="s">
        <v>163</v>
      </c>
      <c r="E30" s="12">
        <v>330</v>
      </c>
      <c r="F30" s="37"/>
    </row>
    <row r="31" spans="2:6" x14ac:dyDescent="0.25">
      <c r="B31" s="55" t="s">
        <v>140</v>
      </c>
      <c r="C31" s="44">
        <v>1</v>
      </c>
      <c r="D31" s="96" t="s">
        <v>163</v>
      </c>
      <c r="E31" s="12">
        <v>330</v>
      </c>
      <c r="F31" s="37"/>
    </row>
    <row r="32" spans="2:6" x14ac:dyDescent="0.25">
      <c r="B32" s="55" t="s">
        <v>45</v>
      </c>
      <c r="C32" s="44">
        <v>1</v>
      </c>
      <c r="D32" s="96" t="s">
        <v>163</v>
      </c>
      <c r="E32" s="12">
        <v>895.03</v>
      </c>
      <c r="F32" s="37"/>
    </row>
    <row r="33" spans="2:6" x14ac:dyDescent="0.25">
      <c r="B33" s="55" t="s">
        <v>46</v>
      </c>
      <c r="C33" s="44">
        <v>1</v>
      </c>
      <c r="D33" s="12">
        <v>2.5499999999999998</v>
      </c>
      <c r="E33" s="12">
        <v>330</v>
      </c>
      <c r="F33" s="37"/>
    </row>
    <row r="34" spans="2:6" x14ac:dyDescent="0.25">
      <c r="B34" s="55" t="s">
        <v>48</v>
      </c>
      <c r="C34" s="44">
        <v>1</v>
      </c>
      <c r="D34" s="96" t="s">
        <v>163</v>
      </c>
      <c r="E34" s="12">
        <v>330</v>
      </c>
      <c r="F34" s="37"/>
    </row>
    <row r="35" spans="2:6" x14ac:dyDescent="0.25">
      <c r="B35" s="55" t="s">
        <v>50</v>
      </c>
      <c r="C35" s="44">
        <v>1</v>
      </c>
      <c r="D35" s="96" t="s">
        <v>163</v>
      </c>
      <c r="E35" s="12">
        <v>653.1</v>
      </c>
      <c r="F35" s="37"/>
    </row>
    <row r="36" spans="2:6" x14ac:dyDescent="0.25">
      <c r="B36" s="55" t="s">
        <v>142</v>
      </c>
      <c r="C36" s="44">
        <v>1</v>
      </c>
      <c r="D36" s="96" t="s">
        <v>163</v>
      </c>
      <c r="E36" s="12">
        <v>469.18</v>
      </c>
      <c r="F36" s="37"/>
    </row>
    <row r="37" spans="2:6" x14ac:dyDescent="0.25">
      <c r="B37" s="55" t="s">
        <v>51</v>
      </c>
      <c r="C37" s="44">
        <v>1</v>
      </c>
      <c r="D37" s="12">
        <v>3.89</v>
      </c>
      <c r="E37" s="12">
        <v>330</v>
      </c>
      <c r="F37" s="37"/>
    </row>
    <row r="38" spans="2:6" x14ac:dyDescent="0.25">
      <c r="B38" s="60" t="s">
        <v>54</v>
      </c>
      <c r="C38" s="44">
        <v>1</v>
      </c>
      <c r="D38" s="96" t="s">
        <v>163</v>
      </c>
      <c r="E38" s="12">
        <v>2303.21</v>
      </c>
      <c r="F38" s="37"/>
    </row>
    <row r="39" spans="2:6" x14ac:dyDescent="0.25">
      <c r="B39" s="55" t="s">
        <v>55</v>
      </c>
      <c r="C39" s="44">
        <v>1</v>
      </c>
      <c r="D39" s="96" t="s">
        <v>163</v>
      </c>
      <c r="E39" s="12">
        <v>330</v>
      </c>
      <c r="F39" s="37"/>
    </row>
    <row r="40" spans="2:6" x14ac:dyDescent="0.25">
      <c r="B40" s="55" t="s">
        <v>56</v>
      </c>
      <c r="C40" s="44">
        <v>1</v>
      </c>
      <c r="D40" s="96" t="s">
        <v>163</v>
      </c>
      <c r="E40" s="12">
        <v>330</v>
      </c>
      <c r="F40" s="37"/>
    </row>
    <row r="41" spans="2:6" x14ac:dyDescent="0.25">
      <c r="B41" s="56" t="s">
        <v>57</v>
      </c>
      <c r="C41" s="44">
        <v>1</v>
      </c>
      <c r="D41" s="96" t="s">
        <v>163</v>
      </c>
      <c r="E41" s="12">
        <v>330</v>
      </c>
      <c r="F41" s="37"/>
    </row>
    <row r="42" spans="2:6" x14ac:dyDescent="0.25">
      <c r="B42" s="55" t="s">
        <v>58</v>
      </c>
      <c r="C42" s="44">
        <v>1</v>
      </c>
      <c r="D42" s="96" t="s">
        <v>163</v>
      </c>
      <c r="E42" s="12">
        <v>330</v>
      </c>
      <c r="F42" s="37"/>
    </row>
    <row r="43" spans="2:6" x14ac:dyDescent="0.25">
      <c r="B43" s="56" t="s">
        <v>59</v>
      </c>
      <c r="C43" s="44">
        <v>1</v>
      </c>
      <c r="D43" s="96" t="s">
        <v>163</v>
      </c>
      <c r="E43" s="12">
        <v>522.75</v>
      </c>
      <c r="F43" s="37"/>
    </row>
    <row r="44" spans="2:6" x14ac:dyDescent="0.25">
      <c r="B44" s="55" t="s">
        <v>60</v>
      </c>
      <c r="C44" s="44">
        <v>1</v>
      </c>
      <c r="D44" s="96" t="s">
        <v>163</v>
      </c>
      <c r="E44" s="12">
        <v>536.71</v>
      </c>
      <c r="F44" s="37"/>
    </row>
    <row r="45" spans="2:6" x14ac:dyDescent="0.25">
      <c r="B45" s="55" t="s">
        <v>61</v>
      </c>
      <c r="C45" s="44">
        <v>1</v>
      </c>
      <c r="D45" s="96" t="s">
        <v>163</v>
      </c>
      <c r="E45" s="12">
        <v>330</v>
      </c>
      <c r="F45" s="37"/>
    </row>
    <row r="46" spans="2:6" x14ac:dyDescent="0.25">
      <c r="B46" s="56" t="s">
        <v>146</v>
      </c>
      <c r="C46" s="44">
        <v>1</v>
      </c>
      <c r="D46" s="96" t="s">
        <v>163</v>
      </c>
      <c r="E46" s="12">
        <v>726.67</v>
      </c>
      <c r="F46" s="37"/>
    </row>
    <row r="47" spans="2:6" x14ac:dyDescent="0.25">
      <c r="B47" s="55" t="s">
        <v>149</v>
      </c>
      <c r="C47" s="44">
        <v>1</v>
      </c>
      <c r="D47" s="96" t="s">
        <v>163</v>
      </c>
      <c r="E47" s="12">
        <v>496.31</v>
      </c>
      <c r="F47" s="37"/>
    </row>
    <row r="48" spans="2:6" ht="30" x14ac:dyDescent="0.25">
      <c r="B48" s="62" t="s">
        <v>63</v>
      </c>
      <c r="C48" s="44">
        <v>1</v>
      </c>
      <c r="D48" s="96" t="s">
        <v>163</v>
      </c>
      <c r="E48" s="12">
        <v>330</v>
      </c>
      <c r="F48" s="37"/>
    </row>
    <row r="49" spans="2:6" x14ac:dyDescent="0.25">
      <c r="B49" s="55" t="s">
        <v>64</v>
      </c>
      <c r="C49" s="44">
        <v>1</v>
      </c>
      <c r="D49" s="96" t="s">
        <v>163</v>
      </c>
      <c r="E49" s="12">
        <v>559.66999999999996</v>
      </c>
      <c r="F49" s="37"/>
    </row>
    <row r="50" spans="2:6" x14ac:dyDescent="0.25">
      <c r="B50" s="55" t="s">
        <v>66</v>
      </c>
      <c r="C50" s="44">
        <v>1</v>
      </c>
      <c r="D50" s="96" t="s">
        <v>163</v>
      </c>
      <c r="E50" s="12">
        <v>547.84</v>
      </c>
      <c r="F50" s="37"/>
    </row>
    <row r="51" spans="2:6" x14ac:dyDescent="0.25">
      <c r="B51" s="55" t="s">
        <v>67</v>
      </c>
      <c r="C51" s="44">
        <v>1</v>
      </c>
      <c r="D51" s="96" t="s">
        <v>163</v>
      </c>
      <c r="E51" s="12">
        <v>439.66</v>
      </c>
      <c r="F51" s="37"/>
    </row>
    <row r="52" spans="2:6" x14ac:dyDescent="0.25">
      <c r="B52" s="55" t="s">
        <v>150</v>
      </c>
      <c r="C52" s="44">
        <v>1</v>
      </c>
      <c r="D52" s="96" t="s">
        <v>163</v>
      </c>
      <c r="E52" s="12">
        <v>2934.37</v>
      </c>
      <c r="F52" s="37"/>
    </row>
    <row r="53" spans="2:6" x14ac:dyDescent="0.25">
      <c r="B53" s="55" t="s">
        <v>151</v>
      </c>
      <c r="C53" s="44">
        <v>1</v>
      </c>
      <c r="D53" s="96" t="s">
        <v>163</v>
      </c>
      <c r="E53" s="12">
        <v>330</v>
      </c>
      <c r="F53" s="37"/>
    </row>
    <row r="54" spans="2:6" x14ac:dyDescent="0.25">
      <c r="B54" s="55" t="s">
        <v>71</v>
      </c>
      <c r="C54" s="44">
        <v>1</v>
      </c>
      <c r="D54" s="96" t="s">
        <v>163</v>
      </c>
      <c r="E54" s="12">
        <v>1056.98</v>
      </c>
      <c r="F54" s="37"/>
    </row>
    <row r="55" spans="2:6" x14ac:dyDescent="0.25">
      <c r="B55" s="56" t="s">
        <v>74</v>
      </c>
      <c r="C55" s="44">
        <v>1</v>
      </c>
      <c r="D55" s="12">
        <v>1.94</v>
      </c>
      <c r="E55" s="12">
        <v>330</v>
      </c>
      <c r="F55" s="37"/>
    </row>
    <row r="56" spans="2:6" x14ac:dyDescent="0.25">
      <c r="B56" s="55" t="s">
        <v>75</v>
      </c>
      <c r="C56" s="44">
        <v>1</v>
      </c>
      <c r="D56" s="96" t="s">
        <v>163</v>
      </c>
      <c r="E56" s="12">
        <v>330</v>
      </c>
      <c r="F56" s="37"/>
    </row>
    <row r="57" spans="2:6" x14ac:dyDescent="0.25">
      <c r="B57" s="55" t="s">
        <v>76</v>
      </c>
      <c r="C57" s="44">
        <v>1</v>
      </c>
      <c r="D57" s="96" t="s">
        <v>163</v>
      </c>
      <c r="E57" s="12">
        <v>330</v>
      </c>
      <c r="F57" s="37"/>
    </row>
    <row r="58" spans="2:6" x14ac:dyDescent="0.25">
      <c r="B58" s="55" t="s">
        <v>152</v>
      </c>
      <c r="C58" s="44">
        <v>1</v>
      </c>
      <c r="D58" s="96" t="s">
        <v>163</v>
      </c>
      <c r="E58" s="12">
        <v>462.48</v>
      </c>
      <c r="F58" s="37"/>
    </row>
    <row r="59" spans="2:6" x14ac:dyDescent="0.25">
      <c r="B59" s="55" t="s">
        <v>78</v>
      </c>
      <c r="C59" s="44">
        <v>1</v>
      </c>
      <c r="D59" s="96" t="s">
        <v>163</v>
      </c>
      <c r="E59" s="12">
        <v>330</v>
      </c>
      <c r="F59" s="37"/>
    </row>
    <row r="60" spans="2:6" x14ac:dyDescent="0.25">
      <c r="B60" s="55" t="s">
        <v>80</v>
      </c>
      <c r="C60" s="44">
        <v>1</v>
      </c>
      <c r="D60" s="12">
        <v>4</v>
      </c>
      <c r="E60" s="12">
        <v>330</v>
      </c>
      <c r="F60" s="37"/>
    </row>
    <row r="61" spans="2:6" x14ac:dyDescent="0.25">
      <c r="B61" s="59" t="s">
        <v>84</v>
      </c>
      <c r="C61" s="44">
        <v>1</v>
      </c>
      <c r="D61" s="12">
        <v>3.97</v>
      </c>
      <c r="E61" s="12">
        <v>426.84</v>
      </c>
      <c r="F61" s="37"/>
    </row>
    <row r="62" spans="2:6" x14ac:dyDescent="0.25">
      <c r="B62" s="55" t="s">
        <v>155</v>
      </c>
      <c r="C62" s="44">
        <v>1</v>
      </c>
      <c r="D62" s="12">
        <v>3.97</v>
      </c>
      <c r="E62" s="12">
        <v>586.29999999999995</v>
      </c>
      <c r="F62" s="37"/>
    </row>
    <row r="63" spans="2:6" x14ac:dyDescent="0.25">
      <c r="B63" s="55" t="s">
        <v>156</v>
      </c>
      <c r="C63" s="44">
        <v>1</v>
      </c>
      <c r="D63" s="12">
        <v>3.97</v>
      </c>
      <c r="E63" s="12">
        <v>825.33</v>
      </c>
      <c r="F63" s="37"/>
    </row>
    <row r="64" spans="2:6" x14ac:dyDescent="0.25">
      <c r="B64" s="55" t="s">
        <v>87</v>
      </c>
      <c r="C64" s="44">
        <v>1</v>
      </c>
      <c r="D64" s="12">
        <v>4.3499999999999996</v>
      </c>
      <c r="E64" s="12">
        <v>422.94</v>
      </c>
      <c r="F64" s="37"/>
    </row>
    <row r="65" spans="2:6" x14ac:dyDescent="0.25">
      <c r="B65" s="55" t="s">
        <v>92</v>
      </c>
      <c r="C65" s="44">
        <v>1</v>
      </c>
      <c r="D65" s="12">
        <v>4</v>
      </c>
      <c r="E65" s="12">
        <v>330</v>
      </c>
      <c r="F65" s="37"/>
    </row>
    <row r="66" spans="2:6" x14ac:dyDescent="0.25">
      <c r="B66" s="55" t="s">
        <v>95</v>
      </c>
      <c r="C66" s="44">
        <v>1</v>
      </c>
      <c r="D66" s="96" t="s">
        <v>163</v>
      </c>
      <c r="E66" s="12">
        <v>330</v>
      </c>
      <c r="F66" s="37"/>
    </row>
    <row r="67" spans="2:6" x14ac:dyDescent="0.25">
      <c r="B67" s="55" t="s">
        <v>100</v>
      </c>
      <c r="C67" s="44">
        <v>1</v>
      </c>
      <c r="D67" s="12">
        <v>2.5499999999999998</v>
      </c>
      <c r="E67" s="12">
        <v>330</v>
      </c>
      <c r="F67" s="37"/>
    </row>
    <row r="68" spans="2:6" x14ac:dyDescent="0.25">
      <c r="B68" s="55" t="s">
        <v>101</v>
      </c>
      <c r="C68" s="44">
        <v>1</v>
      </c>
      <c r="D68" s="96" t="s">
        <v>163</v>
      </c>
      <c r="E68" s="12">
        <v>954.89</v>
      </c>
      <c r="F68" s="37"/>
    </row>
    <row r="69" spans="2:6" x14ac:dyDescent="0.25">
      <c r="B69" s="55" t="s">
        <v>102</v>
      </c>
      <c r="C69" s="44">
        <v>1</v>
      </c>
      <c r="D69" s="96" t="s">
        <v>163</v>
      </c>
      <c r="E69" s="12">
        <v>330</v>
      </c>
      <c r="F69" s="37"/>
    </row>
    <row r="70" spans="2:6" x14ac:dyDescent="0.25">
      <c r="B70" s="55" t="s">
        <v>103</v>
      </c>
      <c r="C70" s="44">
        <v>1</v>
      </c>
      <c r="D70" s="96" t="s">
        <v>163</v>
      </c>
      <c r="E70" s="12">
        <v>618.28</v>
      </c>
      <c r="F70" s="37"/>
    </row>
    <row r="71" spans="2:6" x14ac:dyDescent="0.25">
      <c r="B71" s="55" t="s">
        <v>104</v>
      </c>
      <c r="C71" s="44">
        <v>1</v>
      </c>
      <c r="D71" s="96" t="s">
        <v>163</v>
      </c>
      <c r="E71" s="12">
        <v>431.42</v>
      </c>
      <c r="F71" s="37"/>
    </row>
    <row r="72" spans="2:6" x14ac:dyDescent="0.25">
      <c r="B72" s="55" t="s">
        <v>106</v>
      </c>
      <c r="C72" s="44">
        <v>1</v>
      </c>
      <c r="D72" s="96" t="s">
        <v>163</v>
      </c>
      <c r="E72" s="12">
        <v>330</v>
      </c>
      <c r="F72" s="37"/>
    </row>
    <row r="73" spans="2:6" x14ac:dyDescent="0.25">
      <c r="B73" s="55" t="s">
        <v>162</v>
      </c>
      <c r="C73" s="44">
        <v>1</v>
      </c>
      <c r="D73" s="12">
        <v>4</v>
      </c>
      <c r="E73" s="12">
        <v>771.21</v>
      </c>
      <c r="F73" s="37"/>
    </row>
    <row r="74" spans="2:6" x14ac:dyDescent="0.25">
      <c r="B74" s="55" t="s">
        <v>109</v>
      </c>
      <c r="C74" s="44">
        <v>1</v>
      </c>
      <c r="D74" s="96" t="s">
        <v>163</v>
      </c>
      <c r="E74" s="12">
        <v>533.82000000000005</v>
      </c>
      <c r="F74" s="37"/>
    </row>
    <row r="75" spans="2:6" x14ac:dyDescent="0.25">
      <c r="B75" s="55" t="s">
        <v>110</v>
      </c>
      <c r="C75" s="44">
        <v>1</v>
      </c>
      <c r="D75" s="96" t="s">
        <v>163</v>
      </c>
      <c r="E75" s="12">
        <v>462.07</v>
      </c>
      <c r="F75" s="37"/>
    </row>
    <row r="76" spans="2:6" x14ac:dyDescent="0.25">
      <c r="B76" s="55" t="s">
        <v>113</v>
      </c>
      <c r="C76" s="44">
        <v>1</v>
      </c>
      <c r="D76" s="12">
        <v>2.5499999999999998</v>
      </c>
      <c r="E76" s="12">
        <v>1214.83</v>
      </c>
      <c r="F76" s="37"/>
    </row>
    <row r="77" spans="2:6" ht="15.75" thickBot="1" x14ac:dyDescent="0.3">
      <c r="B77" s="63" t="s">
        <v>114</v>
      </c>
      <c r="C77" s="48">
        <v>1</v>
      </c>
      <c r="D77" s="80">
        <v>2.5499999999999998</v>
      </c>
      <c r="E77" s="80">
        <v>594.5</v>
      </c>
      <c r="F77" s="70"/>
    </row>
    <row r="78" spans="2:6" ht="15.75" thickBot="1" x14ac:dyDescent="0.3">
      <c r="B78" s="10"/>
      <c r="C78" s="4"/>
      <c r="D78" s="105">
        <f>SUM(D4:D77)</f>
        <v>202.58</v>
      </c>
      <c r="F78" s="75">
        <f>SUM(F4:F77)</f>
        <v>0</v>
      </c>
    </row>
    <row r="79" spans="2:6" ht="15.75" thickBot="1" x14ac:dyDescent="0.3">
      <c r="B79" s="4"/>
      <c r="C79" s="4"/>
      <c r="F79" s="108">
        <f>F78</f>
        <v>0</v>
      </c>
    </row>
  </sheetData>
  <sheetProtection password="B0DF" sheet="1" objects="1" scenarios="1"/>
  <mergeCells count="1">
    <mergeCell ref="C2:F2"/>
  </mergeCells>
  <dataValidations count="1">
    <dataValidation type="custom" allowBlank="1" showErrorMessage="1" errorTitle="¡Atención, error!" error="Sólo se admiten precios con dos decimales, mayores que cero y no superiores al precio máximo de licitación. Por favor, vuelva a introducir el importe. Gracias" sqref="F4:F78 D78">
      <formula1>AND(D4*100=INT(D4*100),D4&gt;0,D4&lt;=C4)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</vt:i4>
      </vt:variant>
    </vt:vector>
  </HeadingPairs>
  <TitlesOfParts>
    <vt:vector size="8" baseType="lpstr">
      <vt:lpstr>Oferta económica</vt:lpstr>
      <vt:lpstr>BAJA TENSIÓN</vt:lpstr>
      <vt:lpstr>QUIRÓFANOS</vt:lpstr>
      <vt:lpstr>ALTA TENSIÓN</vt:lpstr>
      <vt:lpstr>ASCENSORES</vt:lpstr>
      <vt:lpstr>PCI</vt:lpstr>
      <vt:lpstr>RITE</vt:lpstr>
      <vt:lpstr>'Oferta económica'!Área_de_impresión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López Muñoz, Ignacio</dc:creator>
  <cp:lastModifiedBy>García Lomas, Eva</cp:lastModifiedBy>
  <cp:lastPrinted>2018-02-12T10:42:19Z</cp:lastPrinted>
  <dcterms:created xsi:type="dcterms:W3CDTF">2016-03-16T17:13:53Z</dcterms:created>
  <dcterms:modified xsi:type="dcterms:W3CDTF">2018-07-03T11:10:47Z</dcterms:modified>
</cp:coreProperties>
</file>